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2-D2\Data\research\food stamps\18-49s\FY 2016\Alabama\Alabama request\"/>
    </mc:Choice>
  </mc:AlternateContent>
  <bookViews>
    <workbookView xWindow="480" yWindow="75" windowWidth="18075" windowHeight="12525"/>
  </bookViews>
  <sheets>
    <sheet name="Summary" sheetId="11" r:id="rId1"/>
    <sheet name="Step 1" sheetId="12" r:id="rId2"/>
    <sheet name="Step 2" sheetId="3" r:id="rId3"/>
    <sheet name="Step 3" sheetId="13" r:id="rId4"/>
    <sheet name="Step 4" sheetId="5" r:id="rId5"/>
    <sheet name="National Averages" sheetId="10" r:id="rId6"/>
  </sheets>
  <externalReferences>
    <externalReference r:id="rId7"/>
  </externalReferences>
  <calcPr calcId="152511"/>
</workbook>
</file>

<file path=xl/calcChain.xml><?xml version="1.0" encoding="utf-8"?>
<calcChain xmlns="http://schemas.openxmlformats.org/spreadsheetml/2006/main">
  <c r="B4" i="5" l="1"/>
  <c r="C4" i="5"/>
  <c r="D4" i="5"/>
  <c r="E4" i="5"/>
  <c r="B5" i="5"/>
  <c r="C5" i="5"/>
  <c r="D5" i="5"/>
  <c r="E5" i="5"/>
  <c r="B6" i="5"/>
  <c r="C6" i="5"/>
  <c r="D6" i="5"/>
  <c r="E6" i="5"/>
  <c r="B7" i="5"/>
  <c r="C7" i="5"/>
  <c r="D7" i="5"/>
  <c r="E7" i="5"/>
  <c r="B8" i="5"/>
  <c r="C8" i="5"/>
  <c r="D8" i="5"/>
  <c r="E8" i="5"/>
  <c r="B9" i="5"/>
  <c r="C9" i="5"/>
  <c r="D9" i="5"/>
  <c r="E9" i="5"/>
  <c r="B10" i="5"/>
  <c r="C10" i="5"/>
  <c r="D10" i="5"/>
  <c r="E10" i="5"/>
  <c r="B11" i="5"/>
  <c r="C11" i="5"/>
  <c r="D11" i="5"/>
  <c r="E11" i="5"/>
  <c r="B12" i="5"/>
  <c r="C12" i="5"/>
  <c r="D12" i="5"/>
  <c r="E12" i="5"/>
  <c r="B13" i="5"/>
  <c r="C13" i="5"/>
  <c r="D13" i="5"/>
  <c r="E13" i="5"/>
  <c r="B14" i="5"/>
  <c r="C14" i="5"/>
  <c r="D14" i="5"/>
  <c r="E14" i="5"/>
  <c r="B15" i="5"/>
  <c r="C15" i="5"/>
  <c r="D15" i="5"/>
  <c r="E15" i="5"/>
  <c r="C3" i="5"/>
  <c r="D3" i="5"/>
  <c r="E3" i="5"/>
  <c r="B3" i="5"/>
  <c r="B4" i="3"/>
  <c r="C4" i="3"/>
  <c r="D4" i="3"/>
  <c r="E4" i="3"/>
  <c r="B5" i="3"/>
  <c r="C5" i="3"/>
  <c r="D5" i="3"/>
  <c r="E5" i="3"/>
  <c r="B6" i="3"/>
  <c r="C6" i="3"/>
  <c r="D6" i="3"/>
  <c r="E6" i="3"/>
  <c r="B7" i="3"/>
  <c r="C7" i="3"/>
  <c r="D7" i="3"/>
  <c r="E7" i="3"/>
  <c r="B8" i="3"/>
  <c r="C8" i="3"/>
  <c r="D8" i="3"/>
  <c r="E8" i="3"/>
  <c r="B9" i="3"/>
  <c r="C9" i="3"/>
  <c r="D9" i="3"/>
  <c r="E9" i="3"/>
  <c r="B10" i="3"/>
  <c r="C10" i="3"/>
  <c r="D10" i="3"/>
  <c r="E10" i="3"/>
  <c r="B11" i="3"/>
  <c r="C11" i="3"/>
  <c r="D11" i="3"/>
  <c r="E11" i="3"/>
  <c r="B12" i="3"/>
  <c r="C12" i="3"/>
  <c r="D12" i="3"/>
  <c r="E12" i="3"/>
  <c r="B13" i="3"/>
  <c r="C13" i="3"/>
  <c r="D13" i="3"/>
  <c r="E13" i="3"/>
  <c r="B14" i="3"/>
  <c r="C14" i="3"/>
  <c r="D14" i="3"/>
  <c r="E14" i="3"/>
  <c r="B15" i="3"/>
  <c r="C15" i="3"/>
  <c r="D15" i="3"/>
  <c r="E15" i="3"/>
  <c r="C3" i="3"/>
  <c r="D3" i="3"/>
  <c r="E3" i="3"/>
  <c r="B3" i="3"/>
  <c r="L11" i="11" l="1"/>
  <c r="J11" i="11"/>
  <c r="H11" i="11"/>
  <c r="F11" i="11"/>
  <c r="D11" i="11"/>
  <c r="B11" i="11"/>
  <c r="C56" i="10" l="1"/>
  <c r="C53" i="10"/>
  <c r="D53" i="10" s="1"/>
  <c r="E53" i="10" s="1"/>
  <c r="F53" i="10" s="1"/>
  <c r="G53" i="10" s="1"/>
  <c r="B53" i="10"/>
  <c r="C49" i="10"/>
  <c r="B49" i="10"/>
  <c r="B24" i="10"/>
  <c r="B57" i="10" l="1"/>
  <c r="B58" i="10"/>
  <c r="B59" i="10"/>
  <c r="C55" i="10"/>
  <c r="D15" i="11" s="1"/>
  <c r="C58" i="10"/>
  <c r="C59" i="10"/>
  <c r="D59" i="10" s="1"/>
  <c r="E59" i="10" s="1"/>
  <c r="F59" i="10" s="1"/>
  <c r="G59" i="10" s="1"/>
  <c r="B56" i="10"/>
  <c r="D56" i="10" s="1"/>
  <c r="E56" i="10" s="1"/>
  <c r="F56" i="10" s="1"/>
  <c r="G56" i="10" s="1"/>
  <c r="B55" i="10"/>
  <c r="B54" i="10"/>
  <c r="C54" i="10"/>
  <c r="C57" i="10"/>
  <c r="D54" i="10" l="1"/>
  <c r="E54" i="10" s="1"/>
  <c r="F54" i="10" s="1"/>
  <c r="G54" i="10" s="1"/>
  <c r="D58" i="10"/>
  <c r="E58" i="10" s="1"/>
  <c r="F58" i="10" s="1"/>
  <c r="G58" i="10" s="1"/>
  <c r="D57" i="10"/>
  <c r="E57" i="10" s="1"/>
  <c r="F57" i="10" s="1"/>
  <c r="G57" i="10" s="1"/>
  <c r="D55" i="10"/>
  <c r="E55" i="10" s="1"/>
  <c r="F55" i="10" s="1"/>
  <c r="G55" i="10" s="1"/>
  <c r="B15" i="11"/>
  <c r="F15" i="11" s="1"/>
  <c r="H15" i="11" s="1"/>
  <c r="H16" i="11" s="1"/>
  <c r="J16" i="11" s="1"/>
  <c r="L16" i="11" s="1"/>
  <c r="D20" i="11" l="1"/>
  <c r="D21" i="11"/>
  <c r="D22" i="11"/>
  <c r="D23" i="11"/>
  <c r="D24" i="11"/>
  <c r="D25" i="11"/>
  <c r="D26" i="11"/>
  <c r="D27" i="11"/>
  <c r="D28" i="11"/>
  <c r="D29" i="11"/>
  <c r="D30" i="11"/>
  <c r="D31" i="11"/>
  <c r="D19" i="11"/>
  <c r="B19" i="11"/>
  <c r="B20" i="11"/>
  <c r="B21" i="11"/>
  <c r="B22" i="11"/>
  <c r="B25" i="11"/>
  <c r="B27" i="11"/>
  <c r="B29" i="11"/>
  <c r="B31" i="11"/>
  <c r="F22" i="11" l="1"/>
  <c r="H22" i="11" s="1"/>
  <c r="J22" i="11" s="1"/>
  <c r="L22" i="11" s="1"/>
  <c r="F20" i="11"/>
  <c r="H20" i="11" s="1"/>
  <c r="J20" i="11" s="1"/>
  <c r="L20" i="11" s="1"/>
  <c r="F19" i="11"/>
  <c r="H19" i="11" s="1"/>
  <c r="J19" i="11" s="1"/>
  <c r="L19" i="11" s="1"/>
  <c r="F21" i="11"/>
  <c r="H21" i="11" s="1"/>
  <c r="J21" i="11" s="1"/>
  <c r="L21" i="11" s="1"/>
  <c r="F31" i="11"/>
  <c r="H31" i="11" s="1"/>
  <c r="J31" i="11" s="1"/>
  <c r="L31" i="11" s="1"/>
  <c r="F27" i="11"/>
  <c r="H27" i="11" s="1"/>
  <c r="J27" i="11" s="1"/>
  <c r="L27" i="11" s="1"/>
  <c r="F29" i="11"/>
  <c r="H29" i="11" s="1"/>
  <c r="J29" i="11" s="1"/>
  <c r="L29" i="11" s="1"/>
  <c r="F25" i="11"/>
  <c r="H25" i="11" s="1"/>
  <c r="J25" i="11" s="1"/>
  <c r="L25" i="11" s="1"/>
  <c r="B28" i="11"/>
  <c r="F28" i="11" s="1"/>
  <c r="H28" i="11" s="1"/>
  <c r="J28" i="11" s="1"/>
  <c r="L28" i="11" s="1"/>
  <c r="B26" i="11"/>
  <c r="F26" i="11" s="1"/>
  <c r="H26" i="11" s="1"/>
  <c r="J26" i="11" s="1"/>
  <c r="L26" i="11" s="1"/>
  <c r="B24" i="11"/>
  <c r="F24" i="11" s="1"/>
  <c r="H24" i="11" s="1"/>
  <c r="J24" i="11" s="1"/>
  <c r="L24" i="11" s="1"/>
  <c r="B23" i="11"/>
  <c r="F23" i="11" s="1"/>
  <c r="H23" i="11" s="1"/>
  <c r="J23" i="11" s="1"/>
  <c r="L23" i="11" s="1"/>
  <c r="B30" i="11"/>
  <c r="F30" i="11" s="1"/>
  <c r="H30" i="11" s="1"/>
  <c r="J30" i="11" s="1"/>
  <c r="L30" i="11" s="1"/>
</calcChain>
</file>

<file path=xl/comments1.xml><?xml version="1.0" encoding="utf-8"?>
<comments xmlns="http://schemas.openxmlformats.org/spreadsheetml/2006/main">
  <authors>
    <author/>
  </authors>
  <commentList>
    <comment ref="B13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4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5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6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7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8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9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0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1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2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3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<sst xmlns="http://schemas.openxmlformats.org/spreadsheetml/2006/main" count="175" uniqueCount="88">
  <si>
    <t>Monthly Labor Force</t>
  </si>
  <si>
    <t>Monthly Unemployment</t>
  </si>
  <si>
    <t>MAR 13- FEB 15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</si>
  <si>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</si>
  <si>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</si>
  <si>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</si>
  <si>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</si>
  <si>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</si>
  <si>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</si>
  <si>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</si>
  <si>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</si>
  <si>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</si>
  <si>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</si>
  <si>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</si>
  <si>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</si>
  <si>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</si>
  <si>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</si>
  <si>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</si>
  <si>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</si>
  <si>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</si>
  <si>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</si>
  <si>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</si>
  <si>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</si>
  <si>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</si>
  <si>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</si>
  <si>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</si>
  <si>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</si>
  <si>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</si>
  <si>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Labor Force Statistics from the Current Population Survey</t>
  </si>
  <si>
    <t>Original Data Value</t>
  </si>
  <si>
    <t>Series Id:</t>
  </si>
  <si>
    <t>LNU01000000</t>
  </si>
  <si>
    <t>Not Seasonally Adjusted</t>
  </si>
  <si>
    <t>Series title:</t>
  </si>
  <si>
    <t>(Unadj) Civilian Labor Force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</si>
  <si>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</si>
  <si>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</si>
  <si>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</si>
  <si>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</si>
  <si>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</si>
  <si>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</si>
  <si>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</si>
  <si>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2004 to 2015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</si>
  <si>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</si>
  <si>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</si>
  <si>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</si>
  <si>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</si>
  <si>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</si>
  <si>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</si>
  <si>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</si>
  <si>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</si>
  <si>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</si>
  <si>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</si>
  <si>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</si>
  <si>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</si>
  <si>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</si>
  <si>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</si>
  <si>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LNU03000000</t>
  </si>
  <si>
    <t>(Unadj) Unemployment Level</t>
  </si>
  <si>
    <t>Unemployed</t>
  </si>
  <si>
    <t>Labor Force</t>
  </si>
  <si>
    <t>Unemployment</t>
  </si>
  <si>
    <t>Step 8</t>
  </si>
  <si>
    <t>January 2013-December 2014</t>
  </si>
  <si>
    <t>February 2013-January 2015</t>
  </si>
  <si>
    <t>March 2013-February 2015</t>
  </si>
  <si>
    <t>April 2013-March 2015</t>
  </si>
  <si>
    <t>May 2013-April 2015</t>
  </si>
  <si>
    <t>20% Above the National Average Threshold</t>
  </si>
  <si>
    <t>Counties Requesting Waiver</t>
  </si>
  <si>
    <t>Barbour County</t>
  </si>
  <si>
    <t>Choctaw County</t>
  </si>
  <si>
    <t>Clarke County</t>
  </si>
  <si>
    <t>Conecuh County</t>
  </si>
  <si>
    <t>Dallas County</t>
  </si>
  <si>
    <t>Greene County</t>
  </si>
  <si>
    <t>Hale County</t>
  </si>
  <si>
    <t>Lowndes County</t>
  </si>
  <si>
    <t>Monroe County</t>
  </si>
  <si>
    <t>Perry County</t>
  </si>
  <si>
    <t>Sumter County</t>
  </si>
  <si>
    <t>Washington County</t>
  </si>
  <si>
    <t>Wilcox County</t>
  </si>
  <si>
    <t>June 2013-May 2015</t>
  </si>
  <si>
    <t>July 2013-June 2015</t>
  </si>
  <si>
    <t>AREAS IN ALABAMA THAT ARE REQUESTING WAIVERS ON THE BASIS OF</t>
  </si>
  <si>
    <t>24-Month Labor Force Totals</t>
  </si>
  <si>
    <t>24-Month Unemployment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</si>
</sst>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0000"/>
    <numFmt numFmtId="167" formatCode="0.0000"/>
    <numFmt numFmtId="168" formatCode="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8"/>
      </bottom>
      <diagonal/>
    </border>
    <border>
      <left/>
      <right style="medium">
        <color rgb="FFAAAAAA"/>
      </right>
      <top style="medium">
        <color rgb="FFAAAAAA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17" fontId="0" fillId="0" borderId="0" xfId="0" applyNumberFormat="1"/>
    <xf numFmtId="164" fontId="0" fillId="0" borderId="0" xfId="1" applyNumberFormat="1" applyFont="1"/>
    <xf numFmtId="0" fontId="3" fillId="0" borderId="0" xfId="2" applyFont="1"/>
    <xf numFmtId="164" fontId="4" fillId="0" borderId="0" xfId="3" applyNumberFormat="1" applyFont="1"/>
    <xf numFmtId="0" fontId="4" fillId="0" borderId="0" xfId="2" applyFont="1"/>
    <xf numFmtId="2" fontId="4" fillId="0" borderId="0" xfId="2" applyNumberFormat="1" applyFont="1"/>
    <xf numFmtId="165" fontId="4" fillId="0" borderId="0" xfId="2" applyNumberFormat="1" applyFont="1"/>
    <xf numFmtId="0" fontId="3" fillId="0" borderId="0" xfId="2" applyFont="1" applyFill="1"/>
    <xf numFmtId="0" fontId="5" fillId="0" borderId="0" xfId="2" applyFont="1"/>
    <xf numFmtId="0" fontId="6" fillId="2" borderId="1" xfId="2" applyFont="1" applyFill="1" applyBorder="1" applyAlignment="1">
      <alignment horizontal="center"/>
    </xf>
    <xf numFmtId="164" fontId="5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166" fontId="4" fillId="0" borderId="0" xfId="2" applyNumberFormat="1" applyFont="1"/>
    <xf numFmtId="0" fontId="5" fillId="0" borderId="0" xfId="2" applyFont="1" applyAlignment="1">
      <alignment horizontal="center"/>
    </xf>
    <xf numFmtId="167" fontId="4" fillId="0" borderId="0" xfId="2" applyNumberFormat="1" applyFont="1"/>
    <xf numFmtId="0" fontId="5" fillId="0" borderId="5" xfId="2" applyFont="1" applyBorder="1" applyAlignment="1">
      <alignment horizontal="center"/>
    </xf>
    <xf numFmtId="164" fontId="4" fillId="0" borderId="0" xfId="3" applyNumberFormat="1" applyFont="1" applyFill="1"/>
    <xf numFmtId="0" fontId="2" fillId="0" borderId="0" xfId="4"/>
    <xf numFmtId="0" fontId="9" fillId="0" borderId="0" xfId="4" applyFont="1" applyAlignment="1">
      <alignment horizontal="left" vertical="top" wrapText="1"/>
    </xf>
    <xf numFmtId="0" fontId="9" fillId="0" borderId="6" xfId="4" applyFont="1" applyBorder="1" applyAlignment="1">
      <alignment horizontal="center" wrapText="1"/>
    </xf>
    <xf numFmtId="0" fontId="9" fillId="0" borderId="0" xfId="4" applyFont="1" applyAlignment="1">
      <alignment horizontal="left"/>
    </xf>
    <xf numFmtId="168" fontId="10" fillId="0" borderId="0" xfId="4" applyNumberFormat="1" applyFont="1" applyAlignment="1">
      <alignment horizontal="right"/>
    </xf>
    <xf numFmtId="0" fontId="11" fillId="0" borderId="0" xfId="0" applyFont="1"/>
    <xf numFmtId="0" fontId="0" fillId="3" borderId="7" xfId="0" applyFill="1" applyBorder="1"/>
    <xf numFmtId="0" fontId="0" fillId="0" borderId="5" xfId="0" applyBorder="1"/>
    <xf numFmtId="0" fontId="5" fillId="0" borderId="0" xfId="2" applyFont="1" applyAlignment="1"/>
    <xf numFmtId="0" fontId="5" fillId="0" borderId="0" xfId="2" applyFont="1" applyBorder="1" applyAlignment="1">
      <alignment horizontal="center"/>
    </xf>
    <xf numFmtId="0" fontId="5" fillId="0" borderId="0" xfId="2" applyFont="1" applyAlignment="1">
      <alignment horizontal="center"/>
    </xf>
    <xf numFmtId="164" fontId="5" fillId="0" borderId="0" xfId="3" applyNumberFormat="1" applyFont="1" applyAlignment="1">
      <alignment horizontal="center"/>
    </xf>
    <xf numFmtId="164" fontId="6" fillId="2" borderId="2" xfId="3" applyNumberFormat="1" applyFont="1" applyFill="1" applyBorder="1" applyAlignment="1">
      <alignment horizontal="center"/>
    </xf>
    <xf numFmtId="164" fontId="6" fillId="2" borderId="3" xfId="3" applyNumberFormat="1" applyFont="1" applyFill="1" applyBorder="1" applyAlignment="1">
      <alignment horizontal="center"/>
    </xf>
    <xf numFmtId="0" fontId="6" fillId="2" borderId="2" xfId="2" applyFont="1" applyFill="1" applyBorder="1" applyAlignment="1">
      <alignment horizontal="center"/>
    </xf>
    <xf numFmtId="0" fontId="6" fillId="2" borderId="4" xfId="2" applyFont="1" applyFill="1" applyBorder="1" applyAlignment="1">
      <alignment horizontal="center"/>
    </xf>
    <xf numFmtId="0" fontId="6" fillId="2" borderId="3" xfId="2" applyFont="1" applyFill="1" applyBorder="1" applyAlignment="1">
      <alignment horizontal="center"/>
    </xf>
    <xf numFmtId="0" fontId="10" fillId="0" borderId="0" xfId="4" applyFont="1" applyAlignment="1">
      <alignment horizontal="left" vertical="top" wrapText="1"/>
    </xf>
    <xf numFmtId="0" fontId="2" fillId="0" borderId="0" xfId="4"/>
    <xf numFmtId="0" fontId="10" fillId="0" borderId="0" xfId="4" applyFont="1" applyAlignment="1">
      <alignment horizontal="left"/>
    </xf>
    <xf numFmtId="0" fontId="9" fillId="0" borderId="0" xfId="4" applyFont="1" applyAlignment="1">
      <alignment horizontal="left" vertical="top" wrapText="1"/>
    </xf>
    <xf numFmtId="0" fontId="8" fillId="0" borderId="0" xfId="4" applyFont="1" applyAlignment="1">
      <alignment horizontal="left"/>
    </xf>
  </cellXfs>
  <cellStyles count="5">
    <cellStyle name="Comma" xfId="1" builtinId="3"/>
    <cellStyle name="Comma 2" xfId="3"/>
    <cellStyle name="Normal" xfId="0" builtinId="0"/>
    <cellStyle name="Normal 2" xfId="4"/>
    <cellStyle name="Normal_Book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food%20stamps/18-49s/FY%202016/National%20averag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labor force"/>
      <sheetName val="US Unemp"/>
      <sheetName val="Instructions"/>
      <sheetName val="transposed"/>
      <sheetName val="AVgs"/>
      <sheetName val="Sheet3"/>
    </sheetNames>
    <sheetDataSet>
      <sheetData sheetId="0">
        <row r="24">
          <cell r="B24">
            <v>156050</v>
          </cell>
        </row>
      </sheetData>
      <sheetData sheetId="1">
        <row r="24">
          <cell r="B24">
            <v>9498</v>
          </cell>
          <cell r="C24">
            <v>9095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pane ySplit="14" topLeftCell="A15" activePane="bottomLeft" state="frozen"/>
      <selection pane="bottomLeft" activeCell="A31" sqref="A31"/>
    </sheetView>
  </sheetViews>
  <sheetFormatPr defaultRowHeight="15" x14ac:dyDescent="0.25"/>
  <cols>
    <col min="1" max="1" width="38.5703125" customWidth="1"/>
    <col min="2" max="2" width="13.7109375" customWidth="1"/>
    <col min="4" max="4" width="10.7109375" bestFit="1" customWidth="1"/>
    <col min="14" max="14" width="11.28515625" customWidth="1"/>
  </cols>
  <sheetData>
    <row r="1" spans="1:15" x14ac:dyDescent="0.25">
      <c r="A1" s="3" t="s">
        <v>85</v>
      </c>
      <c r="B1" s="4"/>
      <c r="C1" s="4"/>
      <c r="D1" s="4"/>
      <c r="E1" s="4"/>
      <c r="F1" s="5"/>
      <c r="G1" s="5"/>
      <c r="H1" s="5"/>
      <c r="I1" s="5"/>
      <c r="J1" s="6"/>
      <c r="K1" s="5"/>
      <c r="L1" s="7"/>
      <c r="M1" s="5"/>
    </row>
    <row r="2" spans="1:15" x14ac:dyDescent="0.25">
      <c r="A2" s="8" t="s">
        <v>2</v>
      </c>
      <c r="B2" s="4"/>
      <c r="C2" s="4"/>
      <c r="D2" s="4"/>
      <c r="E2" s="4"/>
      <c r="F2" s="5"/>
      <c r="G2" s="5"/>
      <c r="H2" s="5"/>
      <c r="I2" s="5"/>
      <c r="J2" s="6"/>
      <c r="K2" s="5"/>
      <c r="L2" s="7"/>
      <c r="M2" s="5"/>
    </row>
    <row r="3" spans="1:15" x14ac:dyDescent="0.25">
      <c r="A3" s="3" t="s">
        <v>3</v>
      </c>
      <c r="B3" s="4"/>
      <c r="C3" s="4"/>
      <c r="D3" s="4"/>
      <c r="E3" s="4"/>
      <c r="F3" s="5"/>
      <c r="G3" s="5"/>
      <c r="H3" s="5"/>
      <c r="I3" s="5"/>
      <c r="J3" s="6"/>
      <c r="K3" s="5"/>
      <c r="L3" s="7"/>
      <c r="M3" s="5"/>
    </row>
    <row r="4" spans="1:15" x14ac:dyDescent="0.25">
      <c r="A4" s="9"/>
      <c r="B4" s="4"/>
      <c r="C4" s="4"/>
      <c r="D4" s="4"/>
      <c r="E4" s="4"/>
      <c r="F4" s="5"/>
      <c r="G4" s="5"/>
      <c r="H4" s="5"/>
      <c r="I4" s="5"/>
      <c r="J4" s="6"/>
      <c r="K4" s="5"/>
      <c r="L4" s="7"/>
      <c r="M4" s="5"/>
    </row>
    <row r="5" spans="1:15" x14ac:dyDescent="0.25">
      <c r="A5" s="10" t="s">
        <v>4</v>
      </c>
      <c r="B5" s="4" t="s">
        <v>5</v>
      </c>
      <c r="C5" s="4"/>
      <c r="D5" s="4"/>
      <c r="E5" s="4"/>
      <c r="F5" s="5"/>
      <c r="G5" s="5"/>
      <c r="H5" s="5"/>
      <c r="I5" s="5"/>
      <c r="J5" s="6"/>
      <c r="K5" s="5"/>
      <c r="L5" s="7"/>
      <c r="M5" s="5"/>
    </row>
    <row r="6" spans="1:15" x14ac:dyDescent="0.25">
      <c r="A6" s="10" t="s">
        <v>6</v>
      </c>
      <c r="B6" s="4" t="s">
        <v>7</v>
      </c>
      <c r="C6" s="4"/>
      <c r="D6" s="4"/>
      <c r="E6" s="4"/>
      <c r="F6" s="5"/>
      <c r="G6" s="5"/>
      <c r="H6" s="5"/>
      <c r="I6" s="5"/>
      <c r="J6" s="6"/>
      <c r="K6" s="5"/>
      <c r="L6" s="7"/>
      <c r="M6" s="5"/>
    </row>
    <row r="7" spans="1:15" x14ac:dyDescent="0.25">
      <c r="A7" s="10" t="s">
        <v>8</v>
      </c>
      <c r="B7" s="4" t="s">
        <v>9</v>
      </c>
      <c r="C7" s="4"/>
      <c r="D7" s="4"/>
      <c r="E7" s="4"/>
      <c r="F7" s="5"/>
      <c r="G7" s="5"/>
      <c r="H7" s="5"/>
      <c r="I7" s="5"/>
      <c r="J7" s="6"/>
      <c r="K7" s="5"/>
      <c r="L7" s="7"/>
      <c r="M7" s="5"/>
    </row>
    <row r="8" spans="1:15" x14ac:dyDescent="0.25">
      <c r="A8" s="10" t="s">
        <v>10</v>
      </c>
      <c r="B8" s="4" t="s">
        <v>11</v>
      </c>
      <c r="C8" s="4"/>
      <c r="D8" s="4"/>
      <c r="E8" s="4"/>
      <c r="F8" s="5"/>
      <c r="G8" s="5"/>
      <c r="H8" s="5"/>
      <c r="I8" s="5"/>
      <c r="J8" s="6"/>
      <c r="K8" s="5"/>
      <c r="L8" s="7"/>
      <c r="M8" s="5"/>
    </row>
    <row r="9" spans="1:15" x14ac:dyDescent="0.25">
      <c r="A9" s="9"/>
      <c r="B9" s="4"/>
      <c r="C9" s="4"/>
      <c r="D9" s="4"/>
      <c r="E9" s="4"/>
      <c r="F9" s="5"/>
      <c r="G9" s="5"/>
      <c r="H9" s="5"/>
      <c r="I9" s="5"/>
      <c r="J9" s="6"/>
      <c r="K9" s="5"/>
      <c r="L9" s="7"/>
      <c r="M9" s="5"/>
    </row>
    <row r="10" spans="1:15" x14ac:dyDescent="0.25">
      <c r="A10" s="9"/>
      <c r="B10" s="30" t="s">
        <v>12</v>
      </c>
      <c r="C10" s="31"/>
      <c r="D10" s="30" t="s">
        <v>13</v>
      </c>
      <c r="E10" s="31"/>
      <c r="F10" s="32" t="s">
        <v>14</v>
      </c>
      <c r="G10" s="33"/>
      <c r="H10" s="33"/>
      <c r="I10" s="34"/>
      <c r="J10" s="32" t="s">
        <v>15</v>
      </c>
      <c r="K10" s="34"/>
      <c r="L10" s="32" t="s">
        <v>16</v>
      </c>
      <c r="M10" s="34"/>
    </row>
    <row r="11" spans="1:15" x14ac:dyDescent="0.25">
      <c r="A11" s="9"/>
      <c r="B11" s="29" t="str">
        <f>$A$2</f>
        <v>MAR 13- FEB 15</v>
      </c>
      <c r="C11" s="29"/>
      <c r="D11" s="29" t="str">
        <f>$A$2</f>
        <v>MAR 13- FEB 15</v>
      </c>
      <c r="E11" s="29"/>
      <c r="F11" s="29" t="str">
        <f>$A$2</f>
        <v>MAR 13- FEB 15</v>
      </c>
      <c r="G11" s="29"/>
      <c r="H11" s="29" t="str">
        <f>$A$2</f>
        <v>MAR 13- FEB 15</v>
      </c>
      <c r="I11" s="29"/>
      <c r="J11" s="29" t="str">
        <f>$A$2</f>
        <v>MAR 13- FEB 15</v>
      </c>
      <c r="K11" s="29"/>
      <c r="L11" s="29" t="str">
        <f>$A$2</f>
        <v>MAR 13- FEB 15</v>
      </c>
      <c r="M11" s="29"/>
      <c r="N11" s="26"/>
      <c r="O11" s="26"/>
    </row>
    <row r="12" spans="1:15" x14ac:dyDescent="0.25">
      <c r="A12" s="9"/>
      <c r="B12" s="11"/>
      <c r="C12" s="11"/>
      <c r="D12" s="11"/>
      <c r="E12" s="11"/>
      <c r="F12" s="29" t="s">
        <v>17</v>
      </c>
      <c r="G12" s="29"/>
      <c r="H12" s="29" t="s">
        <v>17</v>
      </c>
      <c r="I12" s="29"/>
      <c r="J12" s="29" t="s">
        <v>17</v>
      </c>
      <c r="K12" s="29"/>
      <c r="L12" s="29" t="s">
        <v>17</v>
      </c>
      <c r="M12" s="29"/>
    </row>
    <row r="13" spans="1:15" x14ac:dyDescent="0.25">
      <c r="A13" s="9"/>
      <c r="B13" s="29" t="s">
        <v>18</v>
      </c>
      <c r="C13" s="29"/>
      <c r="D13" s="29" t="s">
        <v>19</v>
      </c>
      <c r="E13" s="29"/>
      <c r="F13" s="28" t="s">
        <v>20</v>
      </c>
      <c r="G13" s="28"/>
      <c r="H13" s="28" t="s">
        <v>20</v>
      </c>
      <c r="I13" s="28"/>
      <c r="J13" s="28" t="s">
        <v>20</v>
      </c>
      <c r="K13" s="28"/>
      <c r="L13" s="28" t="s">
        <v>20</v>
      </c>
      <c r="M13" s="28"/>
    </row>
    <row r="14" spans="1:15" x14ac:dyDescent="0.25">
      <c r="A14" s="9"/>
      <c r="B14" s="29" t="s">
        <v>21</v>
      </c>
      <c r="C14" s="29"/>
      <c r="D14" s="29" t="s">
        <v>22</v>
      </c>
      <c r="E14" s="29"/>
      <c r="F14" s="28" t="s">
        <v>23</v>
      </c>
      <c r="G14" s="28"/>
      <c r="H14" s="28" t="s">
        <v>24</v>
      </c>
      <c r="I14" s="28"/>
      <c r="J14" s="28" t="s">
        <v>25</v>
      </c>
      <c r="K14" s="28"/>
      <c r="L14" s="28" t="s">
        <v>26</v>
      </c>
      <c r="M14" s="28"/>
    </row>
    <row r="15" spans="1:15" ht="15.75" thickBot="1" x14ac:dyDescent="0.3">
      <c r="A15" s="9" t="s">
        <v>27</v>
      </c>
      <c r="B15" s="12">
        <f>'National Averages'!B55*1000</f>
        <v>3738474000</v>
      </c>
      <c r="C15" s="12"/>
      <c r="D15" s="12">
        <f>'National Averages'!C55*1000</f>
        <v>245827000</v>
      </c>
      <c r="E15" s="11"/>
      <c r="F15" s="13">
        <f>D15/B15</f>
        <v>6.5755974229057101E-2</v>
      </c>
      <c r="G15" s="14"/>
      <c r="H15" s="15">
        <f>TRUNC(F15,4)</f>
        <v>6.5699999999999995E-2</v>
      </c>
      <c r="I15" s="14"/>
      <c r="J15" s="14"/>
      <c r="K15" s="14"/>
      <c r="L15" s="14"/>
      <c r="M15" s="14"/>
    </row>
    <row r="16" spans="1:15" ht="15.75" thickBot="1" x14ac:dyDescent="0.3">
      <c r="A16" s="9" t="s">
        <v>68</v>
      </c>
      <c r="B16" s="11"/>
      <c r="C16" s="11"/>
      <c r="D16" s="11"/>
      <c r="E16" s="11"/>
      <c r="F16" s="14"/>
      <c r="G16" s="14"/>
      <c r="H16" s="14">
        <f>TRUNC(H15*1.2,4)</f>
        <v>7.8799999999999995E-2</v>
      </c>
      <c r="I16" s="14"/>
      <c r="J16" s="14">
        <f>H16*100</f>
        <v>7.88</v>
      </c>
      <c r="K16" s="14"/>
      <c r="L16" s="16">
        <f>ROUND(J16,1)</f>
        <v>7.9</v>
      </c>
      <c r="M16" s="14"/>
    </row>
    <row r="17" spans="1:14" x14ac:dyDescent="0.25">
      <c r="A17" s="9"/>
      <c r="B17" s="11"/>
      <c r="C17" s="11"/>
      <c r="D17" s="11"/>
      <c r="E17" s="11"/>
      <c r="F17" s="14"/>
      <c r="G17" s="14"/>
      <c r="H17" s="14"/>
      <c r="I17" s="14"/>
      <c r="J17" s="14"/>
      <c r="K17" s="14"/>
      <c r="L17" s="27"/>
      <c r="M17" s="14"/>
    </row>
    <row r="18" spans="1:14" x14ac:dyDescent="0.25">
      <c r="A18" s="9" t="s">
        <v>69</v>
      </c>
      <c r="B18" s="11"/>
      <c r="C18" s="11"/>
      <c r="D18" s="11"/>
      <c r="E18" s="11"/>
      <c r="F18" s="14"/>
      <c r="G18" s="14"/>
      <c r="H18" s="14"/>
      <c r="I18" s="14"/>
      <c r="J18" s="14"/>
      <c r="K18" s="14"/>
      <c r="L18" s="14"/>
      <c r="M18" s="14"/>
    </row>
    <row r="19" spans="1:14" x14ac:dyDescent="0.25">
      <c r="A19" s="5" t="s">
        <v>70</v>
      </c>
      <c r="B19" s="17">
        <f>VLOOKUP($A19,'Step 2'!$A$3:$E$15,4,FALSE)</f>
        <v>213299</v>
      </c>
      <c r="C19" s="17"/>
      <c r="D19" s="17">
        <f>VLOOKUP($A19,'Step 4'!$A$3:$E$15,4,FALSE)</f>
        <v>22155</v>
      </c>
      <c r="E19" s="4"/>
      <c r="F19" s="13">
        <f t="shared" ref="F19:F31" si="0">D19/B19</f>
        <v>0.10386827880111955</v>
      </c>
      <c r="G19" s="5"/>
      <c r="H19" s="15">
        <f t="shared" ref="H19:H31" si="1">TRUNC(F19,4)</f>
        <v>0.1038</v>
      </c>
      <c r="I19" s="5"/>
      <c r="J19" s="6">
        <f t="shared" ref="J19:J31" si="2">H19*100</f>
        <v>10.38</v>
      </c>
      <c r="K19" s="5"/>
      <c r="L19" s="7">
        <f t="shared" ref="L19:L31" si="3">ROUND(J19,1)</f>
        <v>10.4</v>
      </c>
      <c r="N19" s="17"/>
    </row>
    <row r="20" spans="1:14" x14ac:dyDescent="0.25">
      <c r="A20" s="5" t="s">
        <v>71</v>
      </c>
      <c r="B20" s="17">
        <f>VLOOKUP($A20,'Step 2'!$A$3:$E$15,4,FALSE)</f>
        <v>109252</v>
      </c>
      <c r="C20" s="17"/>
      <c r="D20" s="17">
        <f>VLOOKUP($A20,'Step 4'!$A$3:$E$15,4,FALSE)</f>
        <v>9786</v>
      </c>
      <c r="E20" s="4"/>
      <c r="F20" s="13">
        <f t="shared" si="0"/>
        <v>8.9572730933987474E-2</v>
      </c>
      <c r="G20" s="5"/>
      <c r="H20" s="15">
        <f t="shared" si="1"/>
        <v>8.9499999999999996E-2</v>
      </c>
      <c r="I20" s="5"/>
      <c r="J20" s="6">
        <f t="shared" si="2"/>
        <v>8.9499999999999993</v>
      </c>
      <c r="K20" s="5"/>
      <c r="L20" s="7">
        <f t="shared" si="3"/>
        <v>9</v>
      </c>
      <c r="N20" s="17"/>
    </row>
    <row r="21" spans="1:14" x14ac:dyDescent="0.25">
      <c r="A21" s="5" t="s">
        <v>72</v>
      </c>
      <c r="B21" s="17">
        <f>VLOOKUP($A21,'Step 2'!$A$3:$E$15,4,FALSE)</f>
        <v>195448</v>
      </c>
      <c r="C21" s="17"/>
      <c r="D21" s="17">
        <f>VLOOKUP($A21,'Step 4'!$A$3:$E$15,4,FALSE)</f>
        <v>25142</v>
      </c>
      <c r="E21" s="4"/>
      <c r="F21" s="13">
        <f t="shared" si="0"/>
        <v>0.12863779624247881</v>
      </c>
      <c r="G21" s="5"/>
      <c r="H21" s="15">
        <f t="shared" si="1"/>
        <v>0.12859999999999999</v>
      </c>
      <c r="I21" s="5"/>
      <c r="J21" s="6">
        <f t="shared" si="2"/>
        <v>12.86</v>
      </c>
      <c r="K21" s="5"/>
      <c r="L21" s="7">
        <f t="shared" si="3"/>
        <v>12.9</v>
      </c>
      <c r="N21" s="17"/>
    </row>
    <row r="22" spans="1:14" x14ac:dyDescent="0.25">
      <c r="A22" s="5" t="s">
        <v>73</v>
      </c>
      <c r="B22" s="17">
        <f>VLOOKUP($A22,'Step 2'!$A$3:$E$15,4,FALSE)</f>
        <v>111593</v>
      </c>
      <c r="C22" s="17"/>
      <c r="D22" s="17">
        <f>VLOOKUP($A22,'Step 4'!$A$3:$E$15,4,FALSE)</f>
        <v>11833</v>
      </c>
      <c r="E22" s="4"/>
      <c r="F22" s="13">
        <f t="shared" si="0"/>
        <v>0.10603711702346921</v>
      </c>
      <c r="G22" s="5"/>
      <c r="H22" s="15">
        <f t="shared" si="1"/>
        <v>0.106</v>
      </c>
      <c r="I22" s="5"/>
      <c r="J22" s="6">
        <f t="shared" si="2"/>
        <v>10.6</v>
      </c>
      <c r="K22" s="5"/>
      <c r="L22" s="7">
        <f t="shared" si="3"/>
        <v>10.6</v>
      </c>
      <c r="N22" s="17"/>
    </row>
    <row r="23" spans="1:14" x14ac:dyDescent="0.25">
      <c r="A23" s="5" t="s">
        <v>74</v>
      </c>
      <c r="B23" s="17">
        <f>VLOOKUP($A23,'Step 2'!$A$3:$E$15,4,FALSE)</f>
        <v>382051</v>
      </c>
      <c r="C23" s="17"/>
      <c r="D23" s="17">
        <f>VLOOKUP($A23,'Step 4'!$A$3:$E$15,4,FALSE)</f>
        <v>44871</v>
      </c>
      <c r="E23" s="4"/>
      <c r="F23" s="13">
        <f t="shared" si="0"/>
        <v>0.11744767059895145</v>
      </c>
      <c r="G23" s="5"/>
      <c r="H23" s="15">
        <f t="shared" si="1"/>
        <v>0.1174</v>
      </c>
      <c r="I23" s="5"/>
      <c r="J23" s="6">
        <f t="shared" si="2"/>
        <v>11.74</v>
      </c>
      <c r="K23" s="5"/>
      <c r="L23" s="7">
        <f t="shared" si="3"/>
        <v>11.7</v>
      </c>
      <c r="N23" s="17"/>
    </row>
    <row r="24" spans="1:14" x14ac:dyDescent="0.25">
      <c r="A24" s="5" t="s">
        <v>75</v>
      </c>
      <c r="B24" s="17">
        <f>VLOOKUP($A24,'Step 2'!$A$3:$E$15,4,FALSE)</f>
        <v>71693</v>
      </c>
      <c r="C24" s="17"/>
      <c r="D24" s="17">
        <f>VLOOKUP($A24,'Step 4'!$A$3:$E$15,4,FALSE)</f>
        <v>8972</v>
      </c>
      <c r="E24" s="4"/>
      <c r="F24" s="13">
        <f t="shared" si="0"/>
        <v>0.12514471426778068</v>
      </c>
      <c r="G24" s="5"/>
      <c r="H24" s="15">
        <f t="shared" si="1"/>
        <v>0.12509999999999999</v>
      </c>
      <c r="I24" s="5"/>
      <c r="J24" s="6">
        <f t="shared" si="2"/>
        <v>12.509999999999998</v>
      </c>
      <c r="K24" s="5"/>
      <c r="L24" s="7">
        <f t="shared" si="3"/>
        <v>12.5</v>
      </c>
      <c r="N24" s="17"/>
    </row>
    <row r="25" spans="1:14" x14ac:dyDescent="0.25">
      <c r="A25" s="5" t="s">
        <v>76</v>
      </c>
      <c r="B25" s="17">
        <f>VLOOKUP($A25,'Step 2'!$A$3:$E$15,4,FALSE)</f>
        <v>147835</v>
      </c>
      <c r="C25" s="17"/>
      <c r="D25" s="17">
        <f>VLOOKUP($A25,'Step 4'!$A$3:$E$15,4,FALSE)</f>
        <v>15313</v>
      </c>
      <c r="E25" s="4"/>
      <c r="F25" s="13">
        <f t="shared" si="0"/>
        <v>0.10358169580951737</v>
      </c>
      <c r="G25" s="5"/>
      <c r="H25" s="15">
        <f t="shared" si="1"/>
        <v>0.10349999999999999</v>
      </c>
      <c r="I25" s="5"/>
      <c r="J25" s="6">
        <f t="shared" si="2"/>
        <v>10.35</v>
      </c>
      <c r="K25" s="5"/>
      <c r="L25" s="7">
        <f t="shared" si="3"/>
        <v>10.4</v>
      </c>
      <c r="N25" s="17"/>
    </row>
    <row r="26" spans="1:14" x14ac:dyDescent="0.25">
      <c r="A26" s="5" t="s">
        <v>77</v>
      </c>
      <c r="B26" s="17">
        <f>VLOOKUP($A26,'Step 2'!$A$3:$E$15,4,FALSE)</f>
        <v>94456</v>
      </c>
      <c r="C26" s="17"/>
      <c r="D26" s="17">
        <f>VLOOKUP($A26,'Step 4'!$A$3:$E$15,4,FALSE)</f>
        <v>12491</v>
      </c>
      <c r="E26" s="4"/>
      <c r="F26" s="13">
        <f t="shared" si="0"/>
        <v>0.1322414669263996</v>
      </c>
      <c r="G26" s="5"/>
      <c r="H26" s="15">
        <f t="shared" si="1"/>
        <v>0.13220000000000001</v>
      </c>
      <c r="I26" s="5"/>
      <c r="J26" s="6">
        <f t="shared" si="2"/>
        <v>13.22</v>
      </c>
      <c r="K26" s="5"/>
      <c r="L26" s="7">
        <f t="shared" si="3"/>
        <v>13.2</v>
      </c>
      <c r="N26" s="17"/>
    </row>
    <row r="27" spans="1:14" x14ac:dyDescent="0.25">
      <c r="A27" s="5" t="s">
        <v>78</v>
      </c>
      <c r="B27" s="17">
        <f>VLOOKUP($A27,'Step 2'!$A$3:$E$15,4,FALSE)</f>
        <v>182264</v>
      </c>
      <c r="C27" s="17"/>
      <c r="D27" s="17">
        <f>VLOOKUP($A27,'Step 4'!$A$3:$E$15,4,FALSE)</f>
        <v>20872</v>
      </c>
      <c r="E27" s="4"/>
      <c r="F27" s="13">
        <f t="shared" si="0"/>
        <v>0.11451520870824737</v>
      </c>
      <c r="G27" s="5"/>
      <c r="H27" s="15">
        <f t="shared" si="1"/>
        <v>0.1145</v>
      </c>
      <c r="I27" s="5"/>
      <c r="J27" s="6">
        <f t="shared" si="2"/>
        <v>11.450000000000001</v>
      </c>
      <c r="K27" s="5"/>
      <c r="L27" s="7">
        <f t="shared" si="3"/>
        <v>11.5</v>
      </c>
      <c r="M27" s="5"/>
      <c r="N27" s="17"/>
    </row>
    <row r="28" spans="1:14" x14ac:dyDescent="0.25">
      <c r="A28" s="5" t="s">
        <v>79</v>
      </c>
      <c r="B28" s="17">
        <f>VLOOKUP($A28,'Step 2'!$A$3:$E$15,4,FALSE)</f>
        <v>83687</v>
      </c>
      <c r="C28" s="17"/>
      <c r="D28" s="17">
        <f>VLOOKUP($A28,'Step 4'!$A$3:$E$15,4,FALSE)</f>
        <v>10706</v>
      </c>
      <c r="E28" s="4"/>
      <c r="F28" s="13">
        <f t="shared" si="0"/>
        <v>0.12792906903103229</v>
      </c>
      <c r="G28" s="5"/>
      <c r="H28" s="15">
        <f t="shared" si="1"/>
        <v>0.12790000000000001</v>
      </c>
      <c r="I28" s="5"/>
      <c r="J28" s="6">
        <f t="shared" si="2"/>
        <v>12.790000000000001</v>
      </c>
      <c r="K28" s="5"/>
      <c r="L28" s="7">
        <f t="shared" si="3"/>
        <v>12.8</v>
      </c>
      <c r="N28" s="17"/>
    </row>
    <row r="29" spans="1:14" x14ac:dyDescent="0.25">
      <c r="A29" s="5" t="s">
        <v>80</v>
      </c>
      <c r="B29" s="17">
        <f>VLOOKUP($A29,'Step 2'!$A$3:$E$15,4,FALSE)</f>
        <v>128520</v>
      </c>
      <c r="C29" s="17"/>
      <c r="D29" s="17">
        <f>VLOOKUP($A29,'Step 4'!$A$3:$E$15,4,FALSE)</f>
        <v>11363</v>
      </c>
      <c r="E29" s="4"/>
      <c r="F29" s="13">
        <f t="shared" si="0"/>
        <v>8.8414254590725175E-2</v>
      </c>
      <c r="G29" s="5"/>
      <c r="H29" s="15">
        <f t="shared" si="1"/>
        <v>8.8400000000000006E-2</v>
      </c>
      <c r="I29" s="5"/>
      <c r="J29" s="6">
        <f t="shared" si="2"/>
        <v>8.84</v>
      </c>
      <c r="K29" s="5"/>
      <c r="L29" s="7">
        <f t="shared" si="3"/>
        <v>8.8000000000000007</v>
      </c>
      <c r="N29" s="17"/>
    </row>
    <row r="30" spans="1:14" x14ac:dyDescent="0.25">
      <c r="A30" s="5" t="s">
        <v>81</v>
      </c>
      <c r="B30" s="17">
        <f>VLOOKUP($A30,'Step 2'!$A$3:$E$15,4,FALSE)</f>
        <v>158270</v>
      </c>
      <c r="C30" s="17"/>
      <c r="D30" s="17">
        <f>VLOOKUP($A30,'Step 4'!$A$3:$E$15,4,FALSE)</f>
        <v>16018</v>
      </c>
      <c r="E30" s="4"/>
      <c r="F30" s="13">
        <f t="shared" si="0"/>
        <v>0.10120679850887723</v>
      </c>
      <c r="G30" s="5"/>
      <c r="H30" s="15">
        <f t="shared" si="1"/>
        <v>0.1012</v>
      </c>
      <c r="I30" s="5"/>
      <c r="J30" s="6">
        <f t="shared" si="2"/>
        <v>10.119999999999999</v>
      </c>
      <c r="K30" s="5"/>
      <c r="L30" s="7">
        <f t="shared" si="3"/>
        <v>10.1</v>
      </c>
      <c r="N30" s="17"/>
    </row>
    <row r="31" spans="1:14" x14ac:dyDescent="0.25">
      <c r="A31" s="5" t="s">
        <v>82</v>
      </c>
      <c r="B31" s="17">
        <f>VLOOKUP($A31,'Step 2'!$A$3:$E$15,4,FALSE)</f>
        <v>67281</v>
      </c>
      <c r="C31" s="17"/>
      <c r="D31" s="17">
        <f>VLOOKUP($A31,'Step 4'!$A$3:$E$15,4,FALSE)</f>
        <v>12030</v>
      </c>
      <c r="E31" s="4"/>
      <c r="F31" s="13">
        <f t="shared" si="0"/>
        <v>0.17880233646943416</v>
      </c>
      <c r="G31" s="5"/>
      <c r="H31" s="15">
        <f t="shared" si="1"/>
        <v>0.17879999999999999</v>
      </c>
      <c r="I31" s="5"/>
      <c r="J31" s="6">
        <f t="shared" si="2"/>
        <v>17.88</v>
      </c>
      <c r="K31" s="5"/>
      <c r="L31" s="7">
        <f t="shared" si="3"/>
        <v>17.899999999999999</v>
      </c>
      <c r="N31" s="17"/>
    </row>
  </sheetData>
  <sortState ref="A19:L31">
    <sortCondition ref="A19"/>
  </sortState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workbookViewId="0">
      <selection activeCell="D29" sqref="D29"/>
    </sheetView>
  </sheetViews>
  <sheetFormatPr defaultRowHeight="15" x14ac:dyDescent="0.25"/>
  <cols>
    <col min="1" max="1" width="20.42578125" customWidth="1"/>
    <col min="2" max="2" width="9.5703125" bestFit="1" customWidth="1"/>
  </cols>
  <sheetData>
    <row r="1" spans="1:28" x14ac:dyDescent="0.25">
      <c r="A1" t="s">
        <v>0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  <c r="H1" s="1">
        <v>41456</v>
      </c>
      <c r="I1" s="1">
        <v>41487</v>
      </c>
      <c r="J1" s="1">
        <v>41518</v>
      </c>
      <c r="K1" s="1">
        <v>41548</v>
      </c>
      <c r="L1" s="1">
        <v>41579</v>
      </c>
      <c r="M1" s="1">
        <v>41609</v>
      </c>
      <c r="N1" s="1">
        <v>41640</v>
      </c>
      <c r="O1" s="1">
        <v>41671</v>
      </c>
      <c r="P1" s="1">
        <v>41699</v>
      </c>
      <c r="Q1" s="1">
        <v>41730</v>
      </c>
      <c r="R1" s="1">
        <v>41760</v>
      </c>
      <c r="S1" s="1">
        <v>41791</v>
      </c>
      <c r="T1" s="1">
        <v>41821</v>
      </c>
      <c r="U1" s="1">
        <v>41852</v>
      </c>
      <c r="V1" s="1">
        <v>41883</v>
      </c>
      <c r="W1" s="1">
        <v>41913</v>
      </c>
      <c r="X1" s="1">
        <v>41944</v>
      </c>
      <c r="Y1" s="1">
        <v>41974</v>
      </c>
      <c r="Z1" s="1">
        <v>42005</v>
      </c>
      <c r="AA1" s="1">
        <v>42036</v>
      </c>
      <c r="AB1" s="1">
        <v>42064</v>
      </c>
    </row>
    <row r="3" spans="1:28" x14ac:dyDescent="0.25">
      <c r="A3" s="5" t="s">
        <v>70</v>
      </c>
      <c r="B3" s="2">
        <v>9068</v>
      </c>
      <c r="C3" s="2">
        <v>8920</v>
      </c>
      <c r="D3" s="2">
        <v>8919</v>
      </c>
      <c r="E3" s="2">
        <v>8871</v>
      </c>
      <c r="F3" s="2">
        <v>9043</v>
      </c>
      <c r="G3" s="2">
        <v>9171</v>
      </c>
      <c r="H3" s="2">
        <v>9367</v>
      </c>
      <c r="I3" s="2">
        <v>9226</v>
      </c>
      <c r="J3" s="2">
        <v>9209</v>
      </c>
      <c r="K3" s="2">
        <v>9204</v>
      </c>
      <c r="L3" s="2">
        <v>9073</v>
      </c>
      <c r="M3" s="2">
        <v>8973</v>
      </c>
      <c r="N3" s="2">
        <v>8884</v>
      </c>
      <c r="O3" s="2">
        <v>8926</v>
      </c>
      <c r="P3" s="2">
        <v>8891</v>
      </c>
      <c r="Q3" s="2">
        <v>8764</v>
      </c>
      <c r="R3" s="2">
        <v>8769</v>
      </c>
      <c r="S3" s="2">
        <v>8901</v>
      </c>
      <c r="T3" s="2">
        <v>8995</v>
      </c>
      <c r="U3" s="2">
        <v>8889</v>
      </c>
      <c r="V3" s="2">
        <v>8828</v>
      </c>
      <c r="W3" s="2">
        <v>8722</v>
      </c>
      <c r="X3" s="2">
        <v>8579</v>
      </c>
      <c r="Y3" s="2">
        <v>8427</v>
      </c>
      <c r="Z3" s="2">
        <v>8382</v>
      </c>
      <c r="AA3" s="2">
        <v>8286</v>
      </c>
      <c r="AB3" s="2">
        <v>8360</v>
      </c>
    </row>
    <row r="4" spans="1:28" x14ac:dyDescent="0.25">
      <c r="A4" s="5" t="s">
        <v>71</v>
      </c>
      <c r="B4" s="2">
        <v>4777</v>
      </c>
      <c r="C4" s="2">
        <v>4692</v>
      </c>
      <c r="D4" s="2">
        <v>4788</v>
      </c>
      <c r="E4" s="2">
        <v>4613</v>
      </c>
      <c r="F4" s="2">
        <v>4690</v>
      </c>
      <c r="G4" s="2">
        <v>4675</v>
      </c>
      <c r="H4" s="2">
        <v>4739</v>
      </c>
      <c r="I4" s="2">
        <v>4671</v>
      </c>
      <c r="J4" s="2">
        <v>4755</v>
      </c>
      <c r="K4" s="2">
        <v>4723</v>
      </c>
      <c r="L4" s="2">
        <v>4575</v>
      </c>
      <c r="M4" s="2">
        <v>4595</v>
      </c>
      <c r="N4" s="2">
        <v>4549</v>
      </c>
      <c r="O4" s="2">
        <v>4556</v>
      </c>
      <c r="P4" s="2">
        <v>4671</v>
      </c>
      <c r="Q4" s="2">
        <v>4526</v>
      </c>
      <c r="R4" s="2">
        <v>4498</v>
      </c>
      <c r="S4" s="2">
        <v>4519</v>
      </c>
      <c r="T4" s="2">
        <v>4529</v>
      </c>
      <c r="U4" s="2">
        <v>4430</v>
      </c>
      <c r="V4" s="2">
        <v>4429</v>
      </c>
      <c r="W4" s="2">
        <v>4423</v>
      </c>
      <c r="X4" s="2">
        <v>4311</v>
      </c>
      <c r="Y4" s="2">
        <v>4297</v>
      </c>
      <c r="Z4" s="2">
        <v>4308</v>
      </c>
      <c r="AA4" s="2">
        <v>4382</v>
      </c>
      <c r="AB4" s="2">
        <v>4422</v>
      </c>
    </row>
    <row r="5" spans="1:28" x14ac:dyDescent="0.25">
      <c r="A5" s="5" t="s">
        <v>72</v>
      </c>
      <c r="B5" s="2">
        <v>8420</v>
      </c>
      <c r="C5" s="2">
        <v>8430</v>
      </c>
      <c r="D5" s="2">
        <v>8335</v>
      </c>
      <c r="E5" s="2">
        <v>8143</v>
      </c>
      <c r="F5" s="2">
        <v>8195</v>
      </c>
      <c r="G5" s="2">
        <v>8352</v>
      </c>
      <c r="H5" s="2">
        <v>8382</v>
      </c>
      <c r="I5" s="2">
        <v>8310</v>
      </c>
      <c r="J5" s="2">
        <v>8294</v>
      </c>
      <c r="K5" s="2">
        <v>8210</v>
      </c>
      <c r="L5" s="2">
        <v>8145</v>
      </c>
      <c r="M5" s="2">
        <v>8172</v>
      </c>
      <c r="N5" s="2">
        <v>8293</v>
      </c>
      <c r="O5" s="2">
        <v>8254</v>
      </c>
      <c r="P5" s="2">
        <v>8265</v>
      </c>
      <c r="Q5" s="2">
        <v>8047</v>
      </c>
      <c r="R5" s="2">
        <v>8102</v>
      </c>
      <c r="S5" s="2">
        <v>8228</v>
      </c>
      <c r="T5" s="2">
        <v>8232</v>
      </c>
      <c r="U5" s="2">
        <v>8062</v>
      </c>
      <c r="V5" s="2">
        <v>7976</v>
      </c>
      <c r="W5" s="2">
        <v>7963</v>
      </c>
      <c r="X5" s="2">
        <v>7890</v>
      </c>
      <c r="Y5" s="2">
        <v>7895</v>
      </c>
      <c r="Z5" s="2">
        <v>7872</v>
      </c>
      <c r="AA5" s="2">
        <v>7831</v>
      </c>
      <c r="AB5" s="2">
        <v>7848</v>
      </c>
    </row>
    <row r="6" spans="1:28" x14ac:dyDescent="0.25">
      <c r="A6" s="5" t="s">
        <v>73</v>
      </c>
      <c r="B6" s="2">
        <v>4636</v>
      </c>
      <c r="C6" s="2">
        <v>4627</v>
      </c>
      <c r="D6" s="2">
        <v>4670</v>
      </c>
      <c r="E6" s="2">
        <v>4616</v>
      </c>
      <c r="F6" s="2">
        <v>4733</v>
      </c>
      <c r="G6" s="2">
        <v>4828</v>
      </c>
      <c r="H6" s="2">
        <v>4791</v>
      </c>
      <c r="I6" s="2">
        <v>4712</v>
      </c>
      <c r="J6" s="2">
        <v>4748</v>
      </c>
      <c r="K6" s="2">
        <v>4726</v>
      </c>
      <c r="L6" s="2">
        <v>4633</v>
      </c>
      <c r="M6" s="2">
        <v>4575</v>
      </c>
      <c r="N6" s="2">
        <v>4630</v>
      </c>
      <c r="O6" s="2">
        <v>4665</v>
      </c>
      <c r="P6" s="2">
        <v>4691</v>
      </c>
      <c r="Q6" s="2">
        <v>4565</v>
      </c>
      <c r="R6" s="2">
        <v>4666</v>
      </c>
      <c r="S6" s="2">
        <v>4699</v>
      </c>
      <c r="T6" s="2">
        <v>4743</v>
      </c>
      <c r="U6" s="2">
        <v>4645</v>
      </c>
      <c r="V6" s="2">
        <v>4617</v>
      </c>
      <c r="W6" s="2">
        <v>4631</v>
      </c>
      <c r="X6" s="2">
        <v>4531</v>
      </c>
      <c r="Y6" s="2">
        <v>4459</v>
      </c>
      <c r="Z6" s="2">
        <v>4486</v>
      </c>
      <c r="AA6" s="2">
        <v>4533</v>
      </c>
      <c r="AB6" s="2">
        <v>4579</v>
      </c>
    </row>
    <row r="7" spans="1:28" x14ac:dyDescent="0.25">
      <c r="A7" s="5" t="s">
        <v>74</v>
      </c>
      <c r="B7" s="2">
        <v>16543</v>
      </c>
      <c r="C7" s="2">
        <v>16414</v>
      </c>
      <c r="D7" s="2">
        <v>16400</v>
      </c>
      <c r="E7" s="2">
        <v>16146</v>
      </c>
      <c r="F7" s="2">
        <v>16444</v>
      </c>
      <c r="G7" s="2">
        <v>16524</v>
      </c>
      <c r="H7" s="2">
        <v>16568</v>
      </c>
      <c r="I7" s="2">
        <v>16186</v>
      </c>
      <c r="J7" s="2">
        <v>16139</v>
      </c>
      <c r="K7" s="2">
        <v>16246</v>
      </c>
      <c r="L7" s="2">
        <v>15947</v>
      </c>
      <c r="M7" s="2">
        <v>15849</v>
      </c>
      <c r="N7" s="2">
        <v>16057</v>
      </c>
      <c r="O7" s="2">
        <v>16057</v>
      </c>
      <c r="P7" s="2">
        <v>16099</v>
      </c>
      <c r="Q7" s="2">
        <v>15801</v>
      </c>
      <c r="R7" s="2">
        <v>15965</v>
      </c>
      <c r="S7" s="2">
        <v>15946</v>
      </c>
      <c r="T7" s="2">
        <v>16073</v>
      </c>
      <c r="U7" s="2">
        <v>15687</v>
      </c>
      <c r="V7" s="2">
        <v>15443</v>
      </c>
      <c r="W7" s="2">
        <v>15490</v>
      </c>
      <c r="X7" s="2">
        <v>15279</v>
      </c>
      <c r="Y7" s="2">
        <v>15071</v>
      </c>
      <c r="Z7" s="2">
        <v>15125</v>
      </c>
      <c r="AA7" s="2">
        <v>15509</v>
      </c>
      <c r="AB7" s="2">
        <v>15650</v>
      </c>
    </row>
    <row r="8" spans="1:28" x14ac:dyDescent="0.25">
      <c r="A8" s="5" t="s">
        <v>75</v>
      </c>
      <c r="B8" s="2">
        <v>3020</v>
      </c>
      <c r="C8" s="2">
        <v>3019</v>
      </c>
      <c r="D8" s="2">
        <v>3009</v>
      </c>
      <c r="E8" s="2">
        <v>2953</v>
      </c>
      <c r="F8" s="2">
        <v>2957</v>
      </c>
      <c r="G8" s="2">
        <v>2994</v>
      </c>
      <c r="H8" s="2">
        <v>3039</v>
      </c>
      <c r="I8" s="2">
        <v>3013</v>
      </c>
      <c r="J8" s="2">
        <v>3036</v>
      </c>
      <c r="K8" s="2">
        <v>3002</v>
      </c>
      <c r="L8" s="2">
        <v>2958</v>
      </c>
      <c r="M8" s="2">
        <v>2943</v>
      </c>
      <c r="N8" s="2">
        <v>3049</v>
      </c>
      <c r="O8" s="2">
        <v>3106</v>
      </c>
      <c r="P8" s="2">
        <v>3101</v>
      </c>
      <c r="Q8" s="2">
        <v>2965</v>
      </c>
      <c r="R8" s="2">
        <v>2975</v>
      </c>
      <c r="S8" s="2">
        <v>3010</v>
      </c>
      <c r="T8" s="2">
        <v>3028</v>
      </c>
      <c r="U8" s="2">
        <v>2991</v>
      </c>
      <c r="V8" s="2">
        <v>2969</v>
      </c>
      <c r="W8" s="2">
        <v>2979</v>
      </c>
      <c r="X8" s="2">
        <v>2937</v>
      </c>
      <c r="Y8" s="2">
        <v>2891</v>
      </c>
      <c r="Z8" s="2">
        <v>2871</v>
      </c>
      <c r="AA8" s="2">
        <v>2917</v>
      </c>
      <c r="AB8" s="2">
        <v>2958</v>
      </c>
    </row>
    <row r="9" spans="1:28" x14ac:dyDescent="0.25">
      <c r="A9" s="5" t="s">
        <v>76</v>
      </c>
      <c r="B9" s="2">
        <v>6222</v>
      </c>
      <c r="C9" s="2">
        <v>6051</v>
      </c>
      <c r="D9" s="2">
        <v>6192</v>
      </c>
      <c r="E9" s="2">
        <v>6018</v>
      </c>
      <c r="F9" s="2">
        <v>6121</v>
      </c>
      <c r="G9" s="2">
        <v>6171</v>
      </c>
      <c r="H9" s="2">
        <v>6371</v>
      </c>
      <c r="I9" s="2">
        <v>6213</v>
      </c>
      <c r="J9" s="2">
        <v>6354</v>
      </c>
      <c r="K9" s="2">
        <v>6438</v>
      </c>
      <c r="L9" s="2">
        <v>6097</v>
      </c>
      <c r="M9" s="2">
        <v>6126</v>
      </c>
      <c r="N9" s="2">
        <v>6075</v>
      </c>
      <c r="O9" s="2">
        <v>5982</v>
      </c>
      <c r="P9" s="2">
        <v>6173</v>
      </c>
      <c r="Q9" s="2">
        <v>5972</v>
      </c>
      <c r="R9" s="2">
        <v>6036</v>
      </c>
      <c r="S9" s="2">
        <v>6156</v>
      </c>
      <c r="T9" s="2">
        <v>6250</v>
      </c>
      <c r="U9" s="2">
        <v>6225</v>
      </c>
      <c r="V9" s="2">
        <v>6291</v>
      </c>
      <c r="W9" s="2">
        <v>6340</v>
      </c>
      <c r="X9" s="2">
        <v>6120</v>
      </c>
      <c r="Y9" s="2">
        <v>6090</v>
      </c>
      <c r="Z9" s="2">
        <v>6043</v>
      </c>
      <c r="AA9" s="2">
        <v>5981</v>
      </c>
      <c r="AB9" s="2">
        <v>6203</v>
      </c>
    </row>
    <row r="10" spans="1:28" x14ac:dyDescent="0.25">
      <c r="A10" s="5" t="s">
        <v>77</v>
      </c>
      <c r="B10" s="2">
        <v>4048</v>
      </c>
      <c r="C10" s="2">
        <v>4028</v>
      </c>
      <c r="D10" s="2">
        <v>4044</v>
      </c>
      <c r="E10" s="2">
        <v>3952</v>
      </c>
      <c r="F10" s="2">
        <v>3987</v>
      </c>
      <c r="G10" s="2">
        <v>4049</v>
      </c>
      <c r="H10" s="2">
        <v>4082</v>
      </c>
      <c r="I10" s="2">
        <v>4019</v>
      </c>
      <c r="J10" s="2">
        <v>4030</v>
      </c>
      <c r="K10" s="2">
        <v>4006</v>
      </c>
      <c r="L10" s="2">
        <v>3927</v>
      </c>
      <c r="M10" s="2">
        <v>3915</v>
      </c>
      <c r="N10" s="2">
        <v>3937</v>
      </c>
      <c r="O10" s="2">
        <v>3944</v>
      </c>
      <c r="P10" s="2">
        <v>3958</v>
      </c>
      <c r="Q10" s="2">
        <v>3857</v>
      </c>
      <c r="R10" s="2">
        <v>3919</v>
      </c>
      <c r="S10" s="2">
        <v>3937</v>
      </c>
      <c r="T10" s="2">
        <v>3942</v>
      </c>
      <c r="U10" s="2">
        <v>3898</v>
      </c>
      <c r="V10" s="2">
        <v>3880</v>
      </c>
      <c r="W10" s="2">
        <v>3900</v>
      </c>
      <c r="X10" s="2">
        <v>3882</v>
      </c>
      <c r="Y10" s="2">
        <v>3822</v>
      </c>
      <c r="Z10" s="2">
        <v>3805</v>
      </c>
      <c r="AA10" s="2">
        <v>3764</v>
      </c>
      <c r="AB10" s="2">
        <v>3855</v>
      </c>
    </row>
    <row r="11" spans="1:28" x14ac:dyDescent="0.25">
      <c r="A11" s="5" t="s">
        <v>78</v>
      </c>
      <c r="B11" s="2">
        <v>7918</v>
      </c>
      <c r="C11" s="2">
        <v>7877</v>
      </c>
      <c r="D11" s="2">
        <v>7833</v>
      </c>
      <c r="E11" s="2">
        <v>7698</v>
      </c>
      <c r="F11" s="2">
        <v>7797</v>
      </c>
      <c r="G11" s="2">
        <v>7912</v>
      </c>
      <c r="H11" s="2">
        <v>7871</v>
      </c>
      <c r="I11" s="2">
        <v>7760</v>
      </c>
      <c r="J11" s="2">
        <v>7722</v>
      </c>
      <c r="K11" s="2">
        <v>7661</v>
      </c>
      <c r="L11" s="2">
        <v>7558</v>
      </c>
      <c r="M11" s="2">
        <v>7524</v>
      </c>
      <c r="N11" s="2">
        <v>7624</v>
      </c>
      <c r="O11" s="2">
        <v>7557</v>
      </c>
      <c r="P11" s="2">
        <v>7700</v>
      </c>
      <c r="Q11" s="2">
        <v>7569</v>
      </c>
      <c r="R11" s="2">
        <v>7662</v>
      </c>
      <c r="S11" s="2">
        <v>7695</v>
      </c>
      <c r="T11" s="2">
        <v>7629</v>
      </c>
      <c r="U11" s="2">
        <v>7519</v>
      </c>
      <c r="V11" s="2">
        <v>7414</v>
      </c>
      <c r="W11" s="2">
        <v>7417</v>
      </c>
      <c r="X11" s="2">
        <v>7321</v>
      </c>
      <c r="Y11" s="2">
        <v>7253</v>
      </c>
      <c r="Z11" s="2">
        <v>7273</v>
      </c>
      <c r="AA11" s="2">
        <v>7295</v>
      </c>
      <c r="AB11" s="2">
        <v>7403</v>
      </c>
    </row>
    <row r="12" spans="1:28" x14ac:dyDescent="0.25">
      <c r="A12" s="5" t="s">
        <v>79</v>
      </c>
      <c r="B12" s="2">
        <v>3663</v>
      </c>
      <c r="C12" s="2">
        <v>3556</v>
      </c>
      <c r="D12" s="2">
        <v>3615</v>
      </c>
      <c r="E12" s="2">
        <v>3477</v>
      </c>
      <c r="F12" s="2">
        <v>3528</v>
      </c>
      <c r="G12" s="2">
        <v>3574</v>
      </c>
      <c r="H12" s="2">
        <v>3641</v>
      </c>
      <c r="I12" s="2">
        <v>3551</v>
      </c>
      <c r="J12" s="2">
        <v>3613</v>
      </c>
      <c r="K12" s="2">
        <v>3643</v>
      </c>
      <c r="L12" s="2">
        <v>3455</v>
      </c>
      <c r="M12" s="2">
        <v>3455</v>
      </c>
      <c r="N12" s="2">
        <v>3470</v>
      </c>
      <c r="O12" s="2">
        <v>3409</v>
      </c>
      <c r="P12" s="2">
        <v>3513</v>
      </c>
      <c r="Q12" s="2">
        <v>3371</v>
      </c>
      <c r="R12" s="2">
        <v>3386</v>
      </c>
      <c r="S12" s="2">
        <v>3546</v>
      </c>
      <c r="T12" s="2">
        <v>3577</v>
      </c>
      <c r="U12" s="2">
        <v>3517</v>
      </c>
      <c r="V12" s="2">
        <v>3486</v>
      </c>
      <c r="W12" s="2">
        <v>3480</v>
      </c>
      <c r="X12" s="2">
        <v>3365</v>
      </c>
      <c r="Y12" s="2">
        <v>3329</v>
      </c>
      <c r="Z12" s="2">
        <v>3334</v>
      </c>
      <c r="AA12" s="2">
        <v>3352</v>
      </c>
      <c r="AB12" s="2">
        <v>3480</v>
      </c>
    </row>
    <row r="13" spans="1:28" x14ac:dyDescent="0.25">
      <c r="A13" s="5" t="s">
        <v>80</v>
      </c>
      <c r="B13" s="2">
        <v>5521</v>
      </c>
      <c r="C13" s="2">
        <v>5441</v>
      </c>
      <c r="D13" s="2">
        <v>5460</v>
      </c>
      <c r="E13" s="2">
        <v>5362</v>
      </c>
      <c r="F13" s="2">
        <v>5383</v>
      </c>
      <c r="G13" s="2">
        <v>5509</v>
      </c>
      <c r="H13" s="2">
        <v>5581</v>
      </c>
      <c r="I13" s="2">
        <v>5509</v>
      </c>
      <c r="J13" s="2">
        <v>5524</v>
      </c>
      <c r="K13" s="2">
        <v>5475</v>
      </c>
      <c r="L13" s="2">
        <v>5358</v>
      </c>
      <c r="M13" s="2">
        <v>5366</v>
      </c>
      <c r="N13" s="2">
        <v>5383</v>
      </c>
      <c r="O13" s="2">
        <v>5560</v>
      </c>
      <c r="P13" s="2">
        <v>5611</v>
      </c>
      <c r="Q13" s="2">
        <v>5384</v>
      </c>
      <c r="R13" s="2">
        <v>5312</v>
      </c>
      <c r="S13" s="2">
        <v>5366</v>
      </c>
      <c r="T13" s="2">
        <v>5334</v>
      </c>
      <c r="U13" s="2">
        <v>5247</v>
      </c>
      <c r="V13" s="2">
        <v>5232</v>
      </c>
      <c r="W13" s="2">
        <v>5228</v>
      </c>
      <c r="X13" s="2">
        <v>5122</v>
      </c>
      <c r="Y13" s="2">
        <v>5070</v>
      </c>
      <c r="Z13" s="2">
        <v>5072</v>
      </c>
      <c r="AA13" s="2">
        <v>5072</v>
      </c>
      <c r="AB13" s="2">
        <v>5151</v>
      </c>
    </row>
    <row r="14" spans="1:28" x14ac:dyDescent="0.25">
      <c r="A14" s="5" t="s">
        <v>81</v>
      </c>
      <c r="B14" s="2">
        <v>6881</v>
      </c>
      <c r="C14" s="2">
        <v>6814</v>
      </c>
      <c r="D14" s="2">
        <v>6798</v>
      </c>
      <c r="E14" s="2">
        <v>6641</v>
      </c>
      <c r="F14" s="2">
        <v>6700</v>
      </c>
      <c r="G14" s="2">
        <v>6765</v>
      </c>
      <c r="H14" s="2">
        <v>6686</v>
      </c>
      <c r="I14" s="2">
        <v>6581</v>
      </c>
      <c r="J14" s="2">
        <v>6720</v>
      </c>
      <c r="K14" s="2">
        <v>6707</v>
      </c>
      <c r="L14" s="2">
        <v>6584</v>
      </c>
      <c r="M14" s="2">
        <v>6617</v>
      </c>
      <c r="N14" s="2">
        <v>6629</v>
      </c>
      <c r="O14" s="2">
        <v>6646</v>
      </c>
      <c r="P14" s="2">
        <v>6724</v>
      </c>
      <c r="Q14" s="2">
        <v>6522</v>
      </c>
      <c r="R14" s="2">
        <v>6555</v>
      </c>
      <c r="S14" s="2">
        <v>6659</v>
      </c>
      <c r="T14" s="2">
        <v>6604</v>
      </c>
      <c r="U14" s="2">
        <v>6470</v>
      </c>
      <c r="V14" s="2">
        <v>6509</v>
      </c>
      <c r="W14" s="2">
        <v>6487</v>
      </c>
      <c r="X14" s="2">
        <v>6412</v>
      </c>
      <c r="Y14" s="2">
        <v>6446</v>
      </c>
      <c r="Z14" s="2">
        <v>6383</v>
      </c>
      <c r="AA14" s="2">
        <v>6425</v>
      </c>
      <c r="AB14" s="2">
        <v>6523</v>
      </c>
    </row>
    <row r="15" spans="1:28" x14ac:dyDescent="0.25">
      <c r="A15" s="5" t="s">
        <v>82</v>
      </c>
      <c r="B15" s="2">
        <v>2880</v>
      </c>
      <c r="C15" s="2">
        <v>2822</v>
      </c>
      <c r="D15" s="2">
        <v>2801</v>
      </c>
      <c r="E15" s="2">
        <v>2712</v>
      </c>
      <c r="F15" s="2">
        <v>2712</v>
      </c>
      <c r="G15" s="2">
        <v>2821</v>
      </c>
      <c r="H15" s="2">
        <v>2866</v>
      </c>
      <c r="I15" s="2">
        <v>2778</v>
      </c>
      <c r="J15" s="2">
        <v>2812</v>
      </c>
      <c r="K15" s="2">
        <v>2774</v>
      </c>
      <c r="L15" s="2">
        <v>2678</v>
      </c>
      <c r="M15" s="2">
        <v>2719</v>
      </c>
      <c r="N15" s="2">
        <v>2869</v>
      </c>
      <c r="O15" s="2">
        <v>2864</v>
      </c>
      <c r="P15" s="2">
        <v>2896</v>
      </c>
      <c r="Q15" s="2">
        <v>2765</v>
      </c>
      <c r="R15" s="2">
        <v>2862</v>
      </c>
      <c r="S15" s="2">
        <v>2960</v>
      </c>
      <c r="T15" s="2">
        <v>2973</v>
      </c>
      <c r="U15" s="2">
        <v>2861</v>
      </c>
      <c r="V15" s="2">
        <v>2836</v>
      </c>
      <c r="W15" s="2">
        <v>2805</v>
      </c>
      <c r="X15" s="2">
        <v>2749</v>
      </c>
      <c r="Y15" s="2">
        <v>2748</v>
      </c>
      <c r="Z15" s="2">
        <v>2736</v>
      </c>
      <c r="AA15" s="2">
        <v>2684</v>
      </c>
      <c r="AB15" s="2">
        <v>2738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13" workbookViewId="0">
      <selection activeCell="D8" sqref="D8"/>
    </sheetView>
  </sheetViews>
  <sheetFormatPr defaultRowHeight="15" x14ac:dyDescent="0.25"/>
  <cols>
    <col min="1" max="1" width="27.140625" customWidth="1"/>
    <col min="2" max="2" width="14.28515625" bestFit="1" customWidth="1"/>
  </cols>
  <sheetData>
    <row r="1" spans="1:5" x14ac:dyDescent="0.25">
      <c r="A1" t="s">
        <v>86</v>
      </c>
      <c r="B1" s="1">
        <v>41275</v>
      </c>
      <c r="C1" s="1">
        <v>41306</v>
      </c>
      <c r="D1" s="1">
        <v>41334</v>
      </c>
      <c r="E1" s="1">
        <v>41365</v>
      </c>
    </row>
    <row r="2" spans="1:5" x14ac:dyDescent="0.25">
      <c r="B2" s="1">
        <v>41974</v>
      </c>
      <c r="C2" s="1">
        <v>42005</v>
      </c>
      <c r="D2" s="1">
        <v>42036</v>
      </c>
      <c r="E2" s="1">
        <v>42064</v>
      </c>
    </row>
    <row r="3" spans="1:5" x14ac:dyDescent="0.25">
      <c r="A3" s="5" t="s">
        <v>70</v>
      </c>
      <c r="B3" s="2">
        <f>SUM('Step 1'!B3:Y3)</f>
        <v>214619</v>
      </c>
      <c r="C3" s="2">
        <f>SUM('Step 1'!C3:Z3)</f>
        <v>213933</v>
      </c>
      <c r="D3" s="2">
        <f>SUM('Step 1'!D3:AA3)</f>
        <v>213299</v>
      </c>
      <c r="E3" s="2">
        <f>SUM('Step 1'!E3:AB3)</f>
        <v>212740</v>
      </c>
    </row>
    <row r="4" spans="1:5" x14ac:dyDescent="0.25">
      <c r="A4" s="5" t="s">
        <v>71</v>
      </c>
      <c r="B4" s="2">
        <f>SUM('Step 1'!B4:Y4)</f>
        <v>110031</v>
      </c>
      <c r="C4" s="2">
        <f>SUM('Step 1'!C4:Z4)</f>
        <v>109562</v>
      </c>
      <c r="D4" s="2">
        <f>SUM('Step 1'!D4:AA4)</f>
        <v>109252</v>
      </c>
      <c r="E4" s="2">
        <f>SUM('Step 1'!E4:AB4)</f>
        <v>108886</v>
      </c>
    </row>
    <row r="5" spans="1:5" x14ac:dyDescent="0.25">
      <c r="A5" s="5" t="s">
        <v>72</v>
      </c>
      <c r="B5" s="2">
        <f>SUM('Step 1'!B5:Y5)</f>
        <v>196595</v>
      </c>
      <c r="C5" s="2">
        <f>SUM('Step 1'!C5:Z5)</f>
        <v>196047</v>
      </c>
      <c r="D5" s="2">
        <f>SUM('Step 1'!D5:AA5)</f>
        <v>195448</v>
      </c>
      <c r="E5" s="2">
        <f>SUM('Step 1'!E5:AB5)</f>
        <v>194961</v>
      </c>
    </row>
    <row r="6" spans="1:5" x14ac:dyDescent="0.25">
      <c r="A6" s="5" t="s">
        <v>73</v>
      </c>
      <c r="B6" s="2">
        <f>SUM('Step 1'!B6:Y6)</f>
        <v>111837</v>
      </c>
      <c r="C6" s="2">
        <f>SUM('Step 1'!C6:Z6)</f>
        <v>111687</v>
      </c>
      <c r="D6" s="2">
        <f>SUM('Step 1'!D6:AA6)</f>
        <v>111593</v>
      </c>
      <c r="E6" s="2">
        <f>SUM('Step 1'!E6:AB6)</f>
        <v>111502</v>
      </c>
    </row>
    <row r="7" spans="1:5" x14ac:dyDescent="0.25">
      <c r="A7" s="5" t="s">
        <v>74</v>
      </c>
      <c r="B7" s="2">
        <f>SUM('Step 1'!B7:Y7)</f>
        <v>384374</v>
      </c>
      <c r="C7" s="2">
        <f>SUM('Step 1'!C7:Z7)</f>
        <v>382956</v>
      </c>
      <c r="D7" s="2">
        <f>SUM('Step 1'!D7:AA7)</f>
        <v>382051</v>
      </c>
      <c r="E7" s="2">
        <f>SUM('Step 1'!E7:AB7)</f>
        <v>381301</v>
      </c>
    </row>
    <row r="8" spans="1:5" x14ac:dyDescent="0.25">
      <c r="A8" s="5" t="s">
        <v>75</v>
      </c>
      <c r="B8" s="2">
        <f>SUM('Step 1'!B8:Y8)</f>
        <v>71944</v>
      </c>
      <c r="C8" s="2">
        <f>SUM('Step 1'!C8:Z8)</f>
        <v>71795</v>
      </c>
      <c r="D8" s="2">
        <f>SUM('Step 1'!D8:AA8)</f>
        <v>71693</v>
      </c>
      <c r="E8" s="2">
        <f>SUM('Step 1'!E8:AB8)</f>
        <v>71642</v>
      </c>
    </row>
    <row r="9" spans="1:5" x14ac:dyDescent="0.25">
      <c r="A9" s="5" t="s">
        <v>76</v>
      </c>
      <c r="B9" s="2">
        <f>SUM('Step 1'!B9:Y9)</f>
        <v>148084</v>
      </c>
      <c r="C9" s="2">
        <f>SUM('Step 1'!C9:Z9)</f>
        <v>147905</v>
      </c>
      <c r="D9" s="2">
        <f>SUM('Step 1'!D9:AA9)</f>
        <v>147835</v>
      </c>
      <c r="E9" s="2">
        <f>SUM('Step 1'!E9:AB9)</f>
        <v>147846</v>
      </c>
    </row>
    <row r="10" spans="1:5" x14ac:dyDescent="0.25">
      <c r="A10" s="5" t="s">
        <v>77</v>
      </c>
      <c r="B10" s="2">
        <f>SUM('Step 1'!B10:Y10)</f>
        <v>94963</v>
      </c>
      <c r="C10" s="2">
        <f>SUM('Step 1'!C10:Z10)</f>
        <v>94720</v>
      </c>
      <c r="D10" s="2">
        <f>SUM('Step 1'!D10:AA10)</f>
        <v>94456</v>
      </c>
      <c r="E10" s="2">
        <f>SUM('Step 1'!E10:AB10)</f>
        <v>94267</v>
      </c>
    </row>
    <row r="11" spans="1:5" x14ac:dyDescent="0.25">
      <c r="A11" s="5" t="s">
        <v>78</v>
      </c>
      <c r="B11" s="2">
        <f>SUM('Step 1'!B11:Y11)</f>
        <v>183491</v>
      </c>
      <c r="C11" s="2">
        <f>SUM('Step 1'!C11:Z11)</f>
        <v>182846</v>
      </c>
      <c r="D11" s="2">
        <f>SUM('Step 1'!D11:AA11)</f>
        <v>182264</v>
      </c>
      <c r="E11" s="2">
        <f>SUM('Step 1'!E11:AB11)</f>
        <v>181834</v>
      </c>
    </row>
    <row r="12" spans="1:5" x14ac:dyDescent="0.25">
      <c r="A12" s="5" t="s">
        <v>79</v>
      </c>
      <c r="B12" s="2">
        <f>SUM('Step 1'!B12:Y12)</f>
        <v>84220</v>
      </c>
      <c r="C12" s="2">
        <f>SUM('Step 1'!C12:Z12)</f>
        <v>83891</v>
      </c>
      <c r="D12" s="2">
        <f>SUM('Step 1'!D12:AA12)</f>
        <v>83687</v>
      </c>
      <c r="E12" s="2">
        <f>SUM('Step 1'!E12:AB12)</f>
        <v>83552</v>
      </c>
    </row>
    <row r="13" spans="1:5" x14ac:dyDescent="0.25">
      <c r="A13" s="5" t="s">
        <v>80</v>
      </c>
      <c r="B13" s="2">
        <f>SUM('Step 1'!B13:Y13)</f>
        <v>129338</v>
      </c>
      <c r="C13" s="2">
        <f>SUM('Step 1'!C13:Z13)</f>
        <v>128889</v>
      </c>
      <c r="D13" s="2">
        <f>SUM('Step 1'!D13:AA13)</f>
        <v>128520</v>
      </c>
      <c r="E13" s="2">
        <f>SUM('Step 1'!E13:AB13)</f>
        <v>128211</v>
      </c>
    </row>
    <row r="14" spans="1:5" x14ac:dyDescent="0.25">
      <c r="A14" s="5" t="s">
        <v>81</v>
      </c>
      <c r="B14" s="2">
        <f>SUM('Step 1'!B14:Y14)</f>
        <v>159157</v>
      </c>
      <c r="C14" s="2">
        <f>SUM('Step 1'!C14:Z14)</f>
        <v>158659</v>
      </c>
      <c r="D14" s="2">
        <f>SUM('Step 1'!D14:AA14)</f>
        <v>158270</v>
      </c>
      <c r="E14" s="2">
        <f>SUM('Step 1'!E14:AB14)</f>
        <v>157995</v>
      </c>
    </row>
    <row r="15" spans="1:5" x14ac:dyDescent="0.25">
      <c r="A15" s="5" t="s">
        <v>82</v>
      </c>
      <c r="B15" s="2">
        <f>SUM('Step 1'!B15:Y15)</f>
        <v>67563</v>
      </c>
      <c r="C15" s="2">
        <f>SUM('Step 1'!C15:Z15)</f>
        <v>67419</v>
      </c>
      <c r="D15" s="2">
        <f>SUM('Step 1'!D15:AA15)</f>
        <v>67281</v>
      </c>
      <c r="E15" s="2">
        <f>SUM('Step 1'!E15:AB15)</f>
        <v>67218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workbookViewId="0"/>
  </sheetViews>
  <sheetFormatPr defaultRowHeight="15" x14ac:dyDescent="0.25"/>
  <cols>
    <col min="1" max="1" width="22.7109375" customWidth="1"/>
  </cols>
  <sheetData>
    <row r="1" spans="1:28" x14ac:dyDescent="0.25">
      <c r="A1" t="s">
        <v>1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  <c r="H1" s="1">
        <v>41456</v>
      </c>
      <c r="I1" s="1">
        <v>41487</v>
      </c>
      <c r="J1" s="1">
        <v>41518</v>
      </c>
      <c r="K1" s="1">
        <v>41548</v>
      </c>
      <c r="L1" s="1">
        <v>41579</v>
      </c>
      <c r="M1" s="1">
        <v>41609</v>
      </c>
      <c r="N1" s="1">
        <v>41640</v>
      </c>
      <c r="O1" s="1">
        <v>41671</v>
      </c>
      <c r="P1" s="1">
        <v>41699</v>
      </c>
      <c r="Q1" s="1">
        <v>41730</v>
      </c>
      <c r="R1" s="1">
        <v>41760</v>
      </c>
      <c r="S1" s="1">
        <v>41791</v>
      </c>
      <c r="T1" s="1">
        <v>41821</v>
      </c>
      <c r="U1" s="1">
        <v>41852</v>
      </c>
      <c r="V1" s="1">
        <v>41883</v>
      </c>
      <c r="W1" s="1">
        <v>41913</v>
      </c>
      <c r="X1" s="1">
        <v>41944</v>
      </c>
      <c r="Y1" s="1">
        <v>41974</v>
      </c>
      <c r="Z1" s="1">
        <v>42005</v>
      </c>
      <c r="AA1" s="1">
        <v>42036</v>
      </c>
      <c r="AB1" s="1">
        <v>42064</v>
      </c>
    </row>
    <row r="2" spans="1:28" x14ac:dyDescent="0.25">
      <c r="B2" s="1"/>
      <c r="C2" s="1"/>
      <c r="D2" s="1"/>
      <c r="E2" s="1"/>
    </row>
    <row r="3" spans="1:28" x14ac:dyDescent="0.25">
      <c r="A3" s="5" t="s">
        <v>70</v>
      </c>
      <c r="B3">
        <v>1053</v>
      </c>
      <c r="C3">
        <v>1058</v>
      </c>
      <c r="D3">
        <v>952</v>
      </c>
      <c r="E3">
        <v>843</v>
      </c>
      <c r="F3">
        <v>872</v>
      </c>
      <c r="G3">
        <v>1004</v>
      </c>
      <c r="H3">
        <v>1003</v>
      </c>
      <c r="I3">
        <v>1003</v>
      </c>
      <c r="J3">
        <v>916</v>
      </c>
      <c r="K3">
        <v>873</v>
      </c>
      <c r="L3">
        <v>861</v>
      </c>
      <c r="M3">
        <v>849</v>
      </c>
      <c r="N3">
        <v>1014</v>
      </c>
      <c r="O3">
        <v>1063</v>
      </c>
      <c r="P3">
        <v>1003</v>
      </c>
      <c r="Q3">
        <v>889</v>
      </c>
      <c r="R3">
        <v>939</v>
      </c>
      <c r="S3">
        <v>1054</v>
      </c>
      <c r="T3">
        <v>1093</v>
      </c>
      <c r="U3">
        <v>1066</v>
      </c>
      <c r="V3">
        <v>908</v>
      </c>
      <c r="W3">
        <v>836</v>
      </c>
      <c r="X3">
        <v>827</v>
      </c>
      <c r="Y3">
        <v>723</v>
      </c>
      <c r="Z3">
        <v>826</v>
      </c>
      <c r="AA3">
        <v>738</v>
      </c>
      <c r="AB3">
        <v>745</v>
      </c>
    </row>
    <row r="4" spans="1:28" x14ac:dyDescent="0.25">
      <c r="A4" s="5" t="s">
        <v>71</v>
      </c>
      <c r="B4">
        <v>505</v>
      </c>
      <c r="C4">
        <v>481</v>
      </c>
      <c r="D4">
        <v>409</v>
      </c>
      <c r="E4">
        <v>373</v>
      </c>
      <c r="F4">
        <v>399</v>
      </c>
      <c r="G4">
        <v>453</v>
      </c>
      <c r="H4">
        <v>458</v>
      </c>
      <c r="I4">
        <v>464</v>
      </c>
      <c r="J4">
        <v>434</v>
      </c>
      <c r="K4">
        <v>419</v>
      </c>
      <c r="L4">
        <v>395</v>
      </c>
      <c r="M4">
        <v>402</v>
      </c>
      <c r="N4">
        <v>444</v>
      </c>
      <c r="O4">
        <v>480</v>
      </c>
      <c r="P4">
        <v>448</v>
      </c>
      <c r="Q4">
        <v>369</v>
      </c>
      <c r="R4">
        <v>414</v>
      </c>
      <c r="S4">
        <v>474</v>
      </c>
      <c r="T4">
        <v>477</v>
      </c>
      <c r="U4">
        <v>427</v>
      </c>
      <c r="V4">
        <v>350</v>
      </c>
      <c r="W4">
        <v>345</v>
      </c>
      <c r="X4">
        <v>315</v>
      </c>
      <c r="Y4">
        <v>323</v>
      </c>
      <c r="Z4">
        <v>366</v>
      </c>
      <c r="AA4">
        <v>348</v>
      </c>
      <c r="AB4">
        <v>376</v>
      </c>
    </row>
    <row r="5" spans="1:28" x14ac:dyDescent="0.25">
      <c r="A5" s="5" t="s">
        <v>72</v>
      </c>
      <c r="B5">
        <v>1304</v>
      </c>
      <c r="C5">
        <v>1284</v>
      </c>
      <c r="D5">
        <v>1162</v>
      </c>
      <c r="E5">
        <v>1008</v>
      </c>
      <c r="F5">
        <v>1032</v>
      </c>
      <c r="G5">
        <v>1245</v>
      </c>
      <c r="H5">
        <v>1281</v>
      </c>
      <c r="I5">
        <v>1260</v>
      </c>
      <c r="J5">
        <v>1183</v>
      </c>
      <c r="K5">
        <v>1073</v>
      </c>
      <c r="L5">
        <v>1035</v>
      </c>
      <c r="M5">
        <v>1015</v>
      </c>
      <c r="N5">
        <v>1142</v>
      </c>
      <c r="O5">
        <v>1131</v>
      </c>
      <c r="P5">
        <v>1093</v>
      </c>
      <c r="Q5">
        <v>933</v>
      </c>
      <c r="R5">
        <v>975</v>
      </c>
      <c r="S5">
        <v>1135</v>
      </c>
      <c r="T5">
        <v>1177</v>
      </c>
      <c r="U5">
        <v>1060</v>
      </c>
      <c r="V5">
        <v>924</v>
      </c>
      <c r="W5">
        <v>860</v>
      </c>
      <c r="X5">
        <v>830</v>
      </c>
      <c r="Y5">
        <v>855</v>
      </c>
      <c r="Z5">
        <v>927</v>
      </c>
      <c r="AA5">
        <v>806</v>
      </c>
      <c r="AB5">
        <v>813</v>
      </c>
    </row>
    <row r="6" spans="1:28" x14ac:dyDescent="0.25">
      <c r="A6" s="5" t="s">
        <v>73</v>
      </c>
      <c r="B6">
        <v>562</v>
      </c>
      <c r="C6">
        <v>556</v>
      </c>
      <c r="D6">
        <v>493</v>
      </c>
      <c r="E6">
        <v>437</v>
      </c>
      <c r="F6">
        <v>473</v>
      </c>
      <c r="G6">
        <v>537</v>
      </c>
      <c r="H6">
        <v>547</v>
      </c>
      <c r="I6">
        <v>518</v>
      </c>
      <c r="J6">
        <v>513</v>
      </c>
      <c r="K6">
        <v>512</v>
      </c>
      <c r="L6">
        <v>497</v>
      </c>
      <c r="M6">
        <v>490</v>
      </c>
      <c r="N6">
        <v>570</v>
      </c>
      <c r="O6">
        <v>607</v>
      </c>
      <c r="P6">
        <v>551</v>
      </c>
      <c r="Q6">
        <v>461</v>
      </c>
      <c r="R6">
        <v>486</v>
      </c>
      <c r="S6">
        <v>521</v>
      </c>
      <c r="T6">
        <v>555</v>
      </c>
      <c r="U6">
        <v>496</v>
      </c>
      <c r="V6">
        <v>434</v>
      </c>
      <c r="W6">
        <v>449</v>
      </c>
      <c r="X6">
        <v>435</v>
      </c>
      <c r="Y6">
        <v>394</v>
      </c>
      <c r="Z6">
        <v>454</v>
      </c>
      <c r="AA6">
        <v>403</v>
      </c>
      <c r="AB6">
        <v>407</v>
      </c>
    </row>
    <row r="7" spans="1:28" x14ac:dyDescent="0.25">
      <c r="A7" s="5" t="s">
        <v>74</v>
      </c>
      <c r="B7">
        <v>2121</v>
      </c>
      <c r="C7">
        <v>2020</v>
      </c>
      <c r="D7">
        <v>1876</v>
      </c>
      <c r="E7">
        <v>1709</v>
      </c>
      <c r="F7">
        <v>1895</v>
      </c>
      <c r="G7">
        <v>2200</v>
      </c>
      <c r="H7">
        <v>2407</v>
      </c>
      <c r="I7">
        <v>2264</v>
      </c>
      <c r="J7">
        <v>2144</v>
      </c>
      <c r="K7">
        <v>1994</v>
      </c>
      <c r="L7">
        <v>1833</v>
      </c>
      <c r="M7">
        <v>1797</v>
      </c>
      <c r="N7">
        <v>1949</v>
      </c>
      <c r="O7">
        <v>1983</v>
      </c>
      <c r="P7">
        <v>1881</v>
      </c>
      <c r="Q7">
        <v>1626</v>
      </c>
      <c r="R7">
        <v>1807</v>
      </c>
      <c r="S7">
        <v>2102</v>
      </c>
      <c r="T7">
        <v>2286</v>
      </c>
      <c r="U7">
        <v>2023</v>
      </c>
      <c r="V7">
        <v>1680</v>
      </c>
      <c r="W7">
        <v>1560</v>
      </c>
      <c r="X7">
        <v>1551</v>
      </c>
      <c r="Y7">
        <v>1404</v>
      </c>
      <c r="Z7">
        <v>1560</v>
      </c>
      <c r="AA7">
        <v>1340</v>
      </c>
      <c r="AB7">
        <v>1357</v>
      </c>
    </row>
    <row r="8" spans="1:28" x14ac:dyDescent="0.25">
      <c r="A8" s="5" t="s">
        <v>75</v>
      </c>
      <c r="B8">
        <v>442</v>
      </c>
      <c r="C8">
        <v>438</v>
      </c>
      <c r="D8">
        <v>404</v>
      </c>
      <c r="E8">
        <v>360</v>
      </c>
      <c r="F8">
        <v>358</v>
      </c>
      <c r="G8">
        <v>424</v>
      </c>
      <c r="H8">
        <v>420</v>
      </c>
      <c r="I8">
        <v>400</v>
      </c>
      <c r="J8">
        <v>375</v>
      </c>
      <c r="K8">
        <v>355</v>
      </c>
      <c r="L8">
        <v>352</v>
      </c>
      <c r="M8">
        <v>334</v>
      </c>
      <c r="N8">
        <v>373</v>
      </c>
      <c r="O8">
        <v>420</v>
      </c>
      <c r="P8">
        <v>395</v>
      </c>
      <c r="Q8">
        <v>387</v>
      </c>
      <c r="R8">
        <v>390</v>
      </c>
      <c r="S8">
        <v>442</v>
      </c>
      <c r="T8">
        <v>435</v>
      </c>
      <c r="U8">
        <v>388</v>
      </c>
      <c r="V8">
        <v>339</v>
      </c>
      <c r="W8">
        <v>336</v>
      </c>
      <c r="X8">
        <v>335</v>
      </c>
      <c r="Y8">
        <v>306</v>
      </c>
      <c r="Z8">
        <v>338</v>
      </c>
      <c r="AA8">
        <v>306</v>
      </c>
      <c r="AB8">
        <v>333</v>
      </c>
    </row>
    <row r="9" spans="1:28" x14ac:dyDescent="0.25">
      <c r="A9" s="5" t="s">
        <v>76</v>
      </c>
      <c r="B9">
        <v>815</v>
      </c>
      <c r="C9">
        <v>758</v>
      </c>
      <c r="D9">
        <v>704</v>
      </c>
      <c r="E9">
        <v>631</v>
      </c>
      <c r="F9">
        <v>691</v>
      </c>
      <c r="G9">
        <v>810</v>
      </c>
      <c r="H9">
        <v>875</v>
      </c>
      <c r="I9">
        <v>763</v>
      </c>
      <c r="J9">
        <v>701</v>
      </c>
      <c r="K9">
        <v>668</v>
      </c>
      <c r="L9">
        <v>656</v>
      </c>
      <c r="M9">
        <v>642</v>
      </c>
      <c r="N9">
        <v>705</v>
      </c>
      <c r="O9">
        <v>705</v>
      </c>
      <c r="P9">
        <v>677</v>
      </c>
      <c r="Q9">
        <v>593</v>
      </c>
      <c r="R9">
        <v>618</v>
      </c>
      <c r="S9">
        <v>696</v>
      </c>
      <c r="T9">
        <v>671</v>
      </c>
      <c r="U9">
        <v>619</v>
      </c>
      <c r="V9">
        <v>520</v>
      </c>
      <c r="W9">
        <v>489</v>
      </c>
      <c r="X9">
        <v>470</v>
      </c>
      <c r="Y9">
        <v>464</v>
      </c>
      <c r="Z9">
        <v>502</v>
      </c>
      <c r="AA9">
        <v>443</v>
      </c>
      <c r="AB9">
        <v>459</v>
      </c>
    </row>
    <row r="10" spans="1:28" x14ac:dyDescent="0.25">
      <c r="A10" s="5" t="s">
        <v>77</v>
      </c>
      <c r="B10">
        <v>643</v>
      </c>
      <c r="C10">
        <v>620</v>
      </c>
      <c r="D10">
        <v>587</v>
      </c>
      <c r="E10">
        <v>502</v>
      </c>
      <c r="F10">
        <v>523</v>
      </c>
      <c r="G10">
        <v>606</v>
      </c>
      <c r="H10">
        <v>644</v>
      </c>
      <c r="I10">
        <v>610</v>
      </c>
      <c r="J10">
        <v>597</v>
      </c>
      <c r="K10">
        <v>554</v>
      </c>
      <c r="L10">
        <v>510</v>
      </c>
      <c r="M10">
        <v>489</v>
      </c>
      <c r="N10">
        <v>555</v>
      </c>
      <c r="O10">
        <v>574</v>
      </c>
      <c r="P10">
        <v>541</v>
      </c>
      <c r="Q10">
        <v>460</v>
      </c>
      <c r="R10">
        <v>519</v>
      </c>
      <c r="S10">
        <v>522</v>
      </c>
      <c r="T10">
        <v>539</v>
      </c>
      <c r="U10">
        <v>520</v>
      </c>
      <c r="V10">
        <v>483</v>
      </c>
      <c r="W10">
        <v>465</v>
      </c>
      <c r="X10">
        <v>466</v>
      </c>
      <c r="Y10">
        <v>403</v>
      </c>
      <c r="Z10">
        <v>434</v>
      </c>
      <c r="AA10">
        <v>388</v>
      </c>
      <c r="AB10">
        <v>420</v>
      </c>
    </row>
    <row r="11" spans="1:28" x14ac:dyDescent="0.25">
      <c r="A11" s="5" t="s">
        <v>78</v>
      </c>
      <c r="B11">
        <v>1024</v>
      </c>
      <c r="C11">
        <v>1005</v>
      </c>
      <c r="D11">
        <v>898</v>
      </c>
      <c r="E11">
        <v>797</v>
      </c>
      <c r="F11">
        <v>806</v>
      </c>
      <c r="G11">
        <v>949</v>
      </c>
      <c r="H11">
        <v>1061</v>
      </c>
      <c r="I11">
        <v>1045</v>
      </c>
      <c r="J11">
        <v>945</v>
      </c>
      <c r="K11">
        <v>901</v>
      </c>
      <c r="L11">
        <v>911</v>
      </c>
      <c r="M11">
        <v>893</v>
      </c>
      <c r="N11">
        <v>996</v>
      </c>
      <c r="O11">
        <v>981</v>
      </c>
      <c r="P11">
        <v>957</v>
      </c>
      <c r="Q11">
        <v>825</v>
      </c>
      <c r="R11">
        <v>837</v>
      </c>
      <c r="S11">
        <v>909</v>
      </c>
      <c r="T11">
        <v>930</v>
      </c>
      <c r="U11">
        <v>885</v>
      </c>
      <c r="V11">
        <v>728</v>
      </c>
      <c r="W11">
        <v>747</v>
      </c>
      <c r="X11">
        <v>739</v>
      </c>
      <c r="Y11">
        <v>683</v>
      </c>
      <c r="Z11">
        <v>770</v>
      </c>
      <c r="AA11">
        <v>679</v>
      </c>
      <c r="AB11">
        <v>681</v>
      </c>
    </row>
    <row r="12" spans="1:28" x14ac:dyDescent="0.25">
      <c r="A12" s="5" t="s">
        <v>79</v>
      </c>
      <c r="B12">
        <v>519</v>
      </c>
      <c r="C12">
        <v>465</v>
      </c>
      <c r="D12">
        <v>451</v>
      </c>
      <c r="E12">
        <v>422</v>
      </c>
      <c r="F12">
        <v>457</v>
      </c>
      <c r="G12">
        <v>565</v>
      </c>
      <c r="H12">
        <v>606</v>
      </c>
      <c r="I12">
        <v>550</v>
      </c>
      <c r="J12">
        <v>491</v>
      </c>
      <c r="K12">
        <v>456</v>
      </c>
      <c r="L12">
        <v>449</v>
      </c>
      <c r="M12">
        <v>440</v>
      </c>
      <c r="N12">
        <v>486</v>
      </c>
      <c r="O12">
        <v>468</v>
      </c>
      <c r="P12">
        <v>467</v>
      </c>
      <c r="Q12">
        <v>393</v>
      </c>
      <c r="R12">
        <v>404</v>
      </c>
      <c r="S12">
        <v>522</v>
      </c>
      <c r="T12">
        <v>528</v>
      </c>
      <c r="U12">
        <v>492</v>
      </c>
      <c r="V12">
        <v>387</v>
      </c>
      <c r="W12">
        <v>355</v>
      </c>
      <c r="X12">
        <v>345</v>
      </c>
      <c r="Y12">
        <v>315</v>
      </c>
      <c r="Z12">
        <v>357</v>
      </c>
      <c r="AA12">
        <v>300</v>
      </c>
      <c r="AB12">
        <v>323</v>
      </c>
    </row>
    <row r="13" spans="1:28" x14ac:dyDescent="0.25">
      <c r="A13" s="5" t="s">
        <v>80</v>
      </c>
      <c r="B13">
        <v>547</v>
      </c>
      <c r="C13">
        <v>518</v>
      </c>
      <c r="D13">
        <v>474</v>
      </c>
      <c r="E13">
        <v>427</v>
      </c>
      <c r="F13">
        <v>450</v>
      </c>
      <c r="G13">
        <v>624</v>
      </c>
      <c r="H13">
        <v>606</v>
      </c>
      <c r="I13">
        <v>522</v>
      </c>
      <c r="J13">
        <v>479</v>
      </c>
      <c r="K13">
        <v>479</v>
      </c>
      <c r="L13">
        <v>448</v>
      </c>
      <c r="M13">
        <v>446</v>
      </c>
      <c r="N13">
        <v>502</v>
      </c>
      <c r="O13">
        <v>512</v>
      </c>
      <c r="P13">
        <v>509</v>
      </c>
      <c r="Q13">
        <v>440</v>
      </c>
      <c r="R13">
        <v>441</v>
      </c>
      <c r="S13">
        <v>595</v>
      </c>
      <c r="T13">
        <v>578</v>
      </c>
      <c r="U13">
        <v>522</v>
      </c>
      <c r="V13">
        <v>410</v>
      </c>
      <c r="W13">
        <v>405</v>
      </c>
      <c r="X13">
        <v>376</v>
      </c>
      <c r="Y13">
        <v>361</v>
      </c>
      <c r="Z13">
        <v>395</v>
      </c>
      <c r="AA13">
        <v>362</v>
      </c>
      <c r="AB13">
        <v>384</v>
      </c>
    </row>
    <row r="14" spans="1:28" x14ac:dyDescent="0.25">
      <c r="A14" s="5" t="s">
        <v>81</v>
      </c>
      <c r="B14">
        <v>888</v>
      </c>
      <c r="C14">
        <v>857</v>
      </c>
      <c r="D14">
        <v>776</v>
      </c>
      <c r="E14">
        <v>662</v>
      </c>
      <c r="F14">
        <v>701</v>
      </c>
      <c r="G14">
        <v>818</v>
      </c>
      <c r="H14">
        <v>789</v>
      </c>
      <c r="I14">
        <v>752</v>
      </c>
      <c r="J14">
        <v>702</v>
      </c>
      <c r="K14">
        <v>666</v>
      </c>
      <c r="L14">
        <v>635</v>
      </c>
      <c r="M14">
        <v>624</v>
      </c>
      <c r="N14">
        <v>704</v>
      </c>
      <c r="O14">
        <v>743</v>
      </c>
      <c r="P14">
        <v>716</v>
      </c>
      <c r="Q14">
        <v>631</v>
      </c>
      <c r="R14">
        <v>664</v>
      </c>
      <c r="S14">
        <v>738</v>
      </c>
      <c r="T14">
        <v>758</v>
      </c>
      <c r="U14">
        <v>674</v>
      </c>
      <c r="V14">
        <v>581</v>
      </c>
      <c r="W14">
        <v>517</v>
      </c>
      <c r="X14">
        <v>497</v>
      </c>
      <c r="Y14">
        <v>549</v>
      </c>
      <c r="Z14">
        <v>595</v>
      </c>
      <c r="AA14">
        <v>526</v>
      </c>
      <c r="AB14">
        <v>542</v>
      </c>
    </row>
    <row r="15" spans="1:28" x14ac:dyDescent="0.25">
      <c r="A15" s="5" t="s">
        <v>82</v>
      </c>
      <c r="B15">
        <v>612</v>
      </c>
      <c r="C15">
        <v>590</v>
      </c>
      <c r="D15">
        <v>539</v>
      </c>
      <c r="E15">
        <v>486</v>
      </c>
      <c r="F15">
        <v>485</v>
      </c>
      <c r="G15">
        <v>581</v>
      </c>
      <c r="H15">
        <v>611</v>
      </c>
      <c r="I15">
        <v>574</v>
      </c>
      <c r="J15">
        <v>535</v>
      </c>
      <c r="K15">
        <v>518</v>
      </c>
      <c r="L15">
        <v>493</v>
      </c>
      <c r="M15">
        <v>498</v>
      </c>
      <c r="N15">
        <v>563</v>
      </c>
      <c r="O15">
        <v>564</v>
      </c>
      <c r="P15">
        <v>539</v>
      </c>
      <c r="Q15">
        <v>467</v>
      </c>
      <c r="R15">
        <v>512</v>
      </c>
      <c r="S15">
        <v>563</v>
      </c>
      <c r="T15">
        <v>577</v>
      </c>
      <c r="U15">
        <v>511</v>
      </c>
      <c r="V15">
        <v>440</v>
      </c>
      <c r="W15">
        <v>406</v>
      </c>
      <c r="X15">
        <v>401</v>
      </c>
      <c r="Y15">
        <v>394</v>
      </c>
      <c r="Z15">
        <v>409</v>
      </c>
      <c r="AA15">
        <v>364</v>
      </c>
      <c r="AB15">
        <v>373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D9" sqref="D9"/>
    </sheetView>
  </sheetViews>
  <sheetFormatPr defaultRowHeight="15" x14ac:dyDescent="0.25"/>
  <cols>
    <col min="1" max="1" width="32.7109375" customWidth="1"/>
    <col min="2" max="2" width="13.28515625" bestFit="1" customWidth="1"/>
  </cols>
  <sheetData>
    <row r="1" spans="1:5" x14ac:dyDescent="0.25">
      <c r="A1" t="s">
        <v>87</v>
      </c>
      <c r="B1" s="1">
        <v>41275</v>
      </c>
      <c r="C1" s="1">
        <v>41306</v>
      </c>
      <c r="D1" s="1">
        <v>41334</v>
      </c>
      <c r="E1" s="1">
        <v>41365</v>
      </c>
    </row>
    <row r="2" spans="1:5" x14ac:dyDescent="0.25">
      <c r="B2" s="1">
        <v>41974</v>
      </c>
      <c r="C2" s="1">
        <v>42005</v>
      </c>
      <c r="D2" s="1">
        <v>42036</v>
      </c>
      <c r="E2" s="1">
        <v>42064</v>
      </c>
    </row>
    <row r="3" spans="1:5" x14ac:dyDescent="0.25">
      <c r="A3" s="5" t="s">
        <v>70</v>
      </c>
      <c r="B3" s="2">
        <f>SUM('Step 3'!B3:Y3)</f>
        <v>22702</v>
      </c>
      <c r="C3" s="2">
        <f>SUM('Step 3'!C3:Z3)</f>
        <v>22475</v>
      </c>
      <c r="D3" s="2">
        <f>SUM('Step 3'!D3:AA3)</f>
        <v>22155</v>
      </c>
      <c r="E3" s="2">
        <f>SUM('Step 3'!E3:AB3)</f>
        <v>21948</v>
      </c>
    </row>
    <row r="4" spans="1:5" x14ac:dyDescent="0.25">
      <c r="A4" s="5" t="s">
        <v>71</v>
      </c>
      <c r="B4" s="2">
        <f>SUM('Step 3'!B4:Y4)</f>
        <v>10058</v>
      </c>
      <c r="C4" s="2">
        <f>SUM('Step 3'!C4:Z4)</f>
        <v>9919</v>
      </c>
      <c r="D4" s="2">
        <f>SUM('Step 3'!D4:AA4)</f>
        <v>9786</v>
      </c>
      <c r="E4" s="2">
        <f>SUM('Step 3'!E4:AB4)</f>
        <v>9753</v>
      </c>
    </row>
    <row r="5" spans="1:5" x14ac:dyDescent="0.25">
      <c r="A5" s="5" t="s">
        <v>72</v>
      </c>
      <c r="B5" s="2">
        <f>SUM('Step 3'!B5:Y5)</f>
        <v>25997</v>
      </c>
      <c r="C5" s="2">
        <f>SUM('Step 3'!C5:Z5)</f>
        <v>25620</v>
      </c>
      <c r="D5" s="2">
        <f>SUM('Step 3'!D5:AA5)</f>
        <v>25142</v>
      </c>
      <c r="E5" s="2">
        <f>SUM('Step 3'!E5:AB5)</f>
        <v>24793</v>
      </c>
    </row>
    <row r="6" spans="1:5" x14ac:dyDescent="0.25">
      <c r="A6" s="5" t="s">
        <v>73</v>
      </c>
      <c r="B6" s="2">
        <f>SUM('Step 3'!B6:Y6)</f>
        <v>12094</v>
      </c>
      <c r="C6" s="2">
        <f>SUM('Step 3'!C6:Z6)</f>
        <v>11986</v>
      </c>
      <c r="D6" s="2">
        <f>SUM('Step 3'!D6:AA6)</f>
        <v>11833</v>
      </c>
      <c r="E6" s="2">
        <f>SUM('Step 3'!E6:AB6)</f>
        <v>11747</v>
      </c>
    </row>
    <row r="7" spans="1:5" x14ac:dyDescent="0.25">
      <c r="A7" s="5" t="s">
        <v>74</v>
      </c>
      <c r="B7" s="2">
        <f>SUM('Step 3'!B7:Y7)</f>
        <v>46112</v>
      </c>
      <c r="C7" s="2">
        <f>SUM('Step 3'!C7:Z7)</f>
        <v>45551</v>
      </c>
      <c r="D7" s="2">
        <f>SUM('Step 3'!D7:AA7)</f>
        <v>44871</v>
      </c>
      <c r="E7" s="2">
        <f>SUM('Step 3'!E7:AB7)</f>
        <v>44352</v>
      </c>
    </row>
    <row r="8" spans="1:5" x14ac:dyDescent="0.25">
      <c r="A8" s="5" t="s">
        <v>75</v>
      </c>
      <c r="B8" s="2">
        <f>SUM('Step 3'!B8:Y8)</f>
        <v>9208</v>
      </c>
      <c r="C8" s="2">
        <f>SUM('Step 3'!C8:Z8)</f>
        <v>9104</v>
      </c>
      <c r="D8" s="2">
        <f>SUM('Step 3'!D8:AA8)</f>
        <v>8972</v>
      </c>
      <c r="E8" s="2">
        <f>SUM('Step 3'!E8:AB8)</f>
        <v>8901</v>
      </c>
    </row>
    <row r="9" spans="1:5" x14ac:dyDescent="0.25">
      <c r="A9" s="5" t="s">
        <v>76</v>
      </c>
      <c r="B9" s="2">
        <f>SUM('Step 3'!B9:Y9)</f>
        <v>15941</v>
      </c>
      <c r="C9" s="2">
        <f>SUM('Step 3'!C9:Z9)</f>
        <v>15628</v>
      </c>
      <c r="D9" s="2">
        <f>SUM('Step 3'!D9:AA9)</f>
        <v>15313</v>
      </c>
      <c r="E9" s="2">
        <f>SUM('Step 3'!E9:AB9)</f>
        <v>15068</v>
      </c>
    </row>
    <row r="10" spans="1:5" x14ac:dyDescent="0.25">
      <c r="A10" s="5" t="s">
        <v>77</v>
      </c>
      <c r="B10" s="2">
        <f>SUM('Step 3'!B10:Y10)</f>
        <v>12932</v>
      </c>
      <c r="C10" s="2">
        <f>SUM('Step 3'!C10:Z10)</f>
        <v>12723</v>
      </c>
      <c r="D10" s="2">
        <f>SUM('Step 3'!D10:AA10)</f>
        <v>12491</v>
      </c>
      <c r="E10" s="2">
        <f>SUM('Step 3'!E10:AB10)</f>
        <v>12324</v>
      </c>
    </row>
    <row r="11" spans="1:5" x14ac:dyDescent="0.25">
      <c r="A11" s="5" t="s">
        <v>78</v>
      </c>
      <c r="B11" s="2">
        <f>SUM('Step 3'!B11:Y11)</f>
        <v>21452</v>
      </c>
      <c r="C11" s="2">
        <f>SUM('Step 3'!C11:Z11)</f>
        <v>21198</v>
      </c>
      <c r="D11" s="2">
        <f>SUM('Step 3'!D11:AA11)</f>
        <v>20872</v>
      </c>
      <c r="E11" s="2">
        <f>SUM('Step 3'!E11:AB11)</f>
        <v>20655</v>
      </c>
    </row>
    <row r="12" spans="1:5" x14ac:dyDescent="0.25">
      <c r="A12" s="5" t="s">
        <v>79</v>
      </c>
      <c r="B12" s="2">
        <f>SUM('Step 3'!B12:Y12)</f>
        <v>11033</v>
      </c>
      <c r="C12" s="2">
        <f>SUM('Step 3'!C12:Z12)</f>
        <v>10871</v>
      </c>
      <c r="D12" s="2">
        <f>SUM('Step 3'!D12:AA12)</f>
        <v>10706</v>
      </c>
      <c r="E12" s="2">
        <f>SUM('Step 3'!E12:AB12)</f>
        <v>10578</v>
      </c>
    </row>
    <row r="13" spans="1:5" x14ac:dyDescent="0.25">
      <c r="A13" s="5" t="s">
        <v>80</v>
      </c>
      <c r="B13" s="2">
        <f>SUM('Step 3'!B13:Y13)</f>
        <v>11671</v>
      </c>
      <c r="C13" s="2">
        <f>SUM('Step 3'!C13:Z13)</f>
        <v>11519</v>
      </c>
      <c r="D13" s="2">
        <f>SUM('Step 3'!D13:AA13)</f>
        <v>11363</v>
      </c>
      <c r="E13" s="2">
        <f>SUM('Step 3'!E13:AB13)</f>
        <v>11273</v>
      </c>
    </row>
    <row r="14" spans="1:5" x14ac:dyDescent="0.25">
      <c r="A14" s="5" t="s">
        <v>81</v>
      </c>
      <c r="B14" s="2">
        <f>SUM('Step 3'!B14:Y14)</f>
        <v>16642</v>
      </c>
      <c r="C14" s="2">
        <f>SUM('Step 3'!C14:Z14)</f>
        <v>16349</v>
      </c>
      <c r="D14" s="2">
        <f>SUM('Step 3'!D14:AA14)</f>
        <v>16018</v>
      </c>
      <c r="E14" s="2">
        <f>SUM('Step 3'!E14:AB14)</f>
        <v>15784</v>
      </c>
    </row>
    <row r="15" spans="1:5" x14ac:dyDescent="0.25">
      <c r="A15" s="5" t="s">
        <v>82</v>
      </c>
      <c r="B15" s="2">
        <f>SUM('Step 3'!B15:Y15)</f>
        <v>12459</v>
      </c>
      <c r="C15" s="2">
        <f>SUM('Step 3'!C15:Z15)</f>
        <v>12256</v>
      </c>
      <c r="D15" s="2">
        <f>SUM('Step 3'!D15:AA15)</f>
        <v>12030</v>
      </c>
      <c r="E15" s="2">
        <f>SUM('Step 3'!E15:AB15)</f>
        <v>11864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59"/>
  <sheetViews>
    <sheetView topLeftCell="A25" workbookViewId="0">
      <selection activeCell="O27" sqref="O27"/>
    </sheetView>
  </sheetViews>
  <sheetFormatPr defaultRowHeight="15" x14ac:dyDescent="0.25"/>
  <cols>
    <col min="1" max="1" width="13.28515625" bestFit="1" customWidth="1"/>
    <col min="2" max="2" width="11.5703125" bestFit="1" customWidth="1"/>
  </cols>
  <sheetData>
    <row r="1" spans="1:14" ht="15.75" x14ac:dyDescent="0.25">
      <c r="A1" s="39" t="s">
        <v>28</v>
      </c>
      <c r="B1" s="36"/>
      <c r="C1" s="36"/>
      <c r="D1" s="36"/>
      <c r="E1" s="36"/>
      <c r="F1" s="36"/>
      <c r="G1" s="18"/>
      <c r="H1" s="18"/>
      <c r="I1" s="18"/>
      <c r="J1" s="18"/>
      <c r="K1" s="18"/>
      <c r="L1" s="18"/>
      <c r="M1" s="18"/>
      <c r="N1" s="18"/>
    </row>
    <row r="2" spans="1:14" ht="15.75" x14ac:dyDescent="0.25">
      <c r="A2" s="39" t="s">
        <v>29</v>
      </c>
      <c r="B2" s="36"/>
      <c r="C2" s="36"/>
      <c r="D2" s="36"/>
      <c r="E2" s="36"/>
      <c r="F2" s="36"/>
      <c r="G2" s="18"/>
      <c r="H2" s="18"/>
      <c r="I2" s="18"/>
      <c r="J2" s="18"/>
      <c r="K2" s="18"/>
      <c r="L2" s="18"/>
      <c r="M2" s="18"/>
      <c r="N2" s="18"/>
    </row>
    <row r="3" spans="1:14" x14ac:dyDescent="0.25">
      <c r="A3" s="36"/>
      <c r="B3" s="36"/>
      <c r="C3" s="36"/>
      <c r="D3" s="36"/>
      <c r="E3" s="36"/>
      <c r="F3" s="36"/>
      <c r="G3" s="18"/>
      <c r="H3" s="18"/>
      <c r="I3" s="18"/>
      <c r="J3" s="18"/>
      <c r="K3" s="18"/>
      <c r="L3" s="18"/>
      <c r="M3" s="18"/>
      <c r="N3" s="18"/>
    </row>
    <row r="4" spans="1:14" x14ac:dyDescent="0.25">
      <c r="A4" s="19" t="s">
        <v>30</v>
      </c>
      <c r="B4" s="35" t="s">
        <v>31</v>
      </c>
      <c r="C4" s="36"/>
      <c r="D4" s="36"/>
      <c r="E4" s="36"/>
      <c r="F4" s="36"/>
      <c r="G4" s="18"/>
      <c r="H4" s="18"/>
      <c r="I4" s="18"/>
      <c r="J4" s="18"/>
      <c r="K4" s="18"/>
      <c r="L4" s="18"/>
      <c r="M4" s="18"/>
      <c r="N4" s="18"/>
    </row>
    <row r="5" spans="1:14" x14ac:dyDescent="0.25">
      <c r="A5" s="38" t="s">
        <v>32</v>
      </c>
      <c r="B5" s="36"/>
      <c r="C5" s="36"/>
      <c r="D5" s="36"/>
      <c r="E5" s="36"/>
      <c r="F5" s="36"/>
      <c r="G5" s="18"/>
      <c r="H5" s="18"/>
      <c r="I5" s="18"/>
      <c r="J5" s="18"/>
      <c r="K5" s="18"/>
      <c r="L5" s="18"/>
      <c r="M5" s="18"/>
      <c r="N5" s="18"/>
    </row>
    <row r="6" spans="1:14" x14ac:dyDescent="0.25">
      <c r="A6" s="19" t="s">
        <v>33</v>
      </c>
      <c r="B6" s="35" t="s">
        <v>34</v>
      </c>
      <c r="C6" s="36"/>
      <c r="D6" s="36"/>
      <c r="E6" s="36"/>
      <c r="F6" s="36"/>
      <c r="G6" s="18"/>
      <c r="H6" s="18"/>
      <c r="I6" s="18"/>
      <c r="J6" s="18"/>
      <c r="K6" s="18"/>
      <c r="L6" s="18"/>
      <c r="M6" s="18"/>
      <c r="N6" s="18"/>
    </row>
    <row r="7" spans="1:14" ht="25.5" x14ac:dyDescent="0.25">
      <c r="A7" s="19" t="s">
        <v>35</v>
      </c>
      <c r="B7" s="35" t="s">
        <v>36</v>
      </c>
      <c r="C7" s="36"/>
      <c r="D7" s="36"/>
      <c r="E7" s="36"/>
      <c r="F7" s="36"/>
      <c r="G7" s="18"/>
      <c r="H7" s="18"/>
      <c r="I7" s="18"/>
      <c r="J7" s="18"/>
      <c r="K7" s="18"/>
      <c r="L7" s="18"/>
      <c r="M7" s="18"/>
      <c r="N7" s="18"/>
    </row>
    <row r="8" spans="1:14" x14ac:dyDescent="0.25">
      <c r="A8" s="19" t="s">
        <v>37</v>
      </c>
      <c r="B8" s="35" t="s">
        <v>38</v>
      </c>
      <c r="C8" s="36"/>
      <c r="D8" s="36"/>
      <c r="E8" s="36"/>
      <c r="F8" s="36"/>
      <c r="G8" s="18"/>
      <c r="H8" s="18"/>
      <c r="I8" s="18"/>
      <c r="J8" s="18"/>
      <c r="K8" s="18"/>
      <c r="L8" s="18"/>
      <c r="M8" s="18"/>
      <c r="N8" s="18"/>
    </row>
    <row r="9" spans="1:14" x14ac:dyDescent="0.25">
      <c r="A9" s="19" t="s">
        <v>39</v>
      </c>
      <c r="B9" s="35" t="s">
        <v>40</v>
      </c>
      <c r="C9" s="36"/>
      <c r="D9" s="36"/>
      <c r="E9" s="36"/>
      <c r="F9" s="36"/>
      <c r="G9" s="18"/>
      <c r="H9" s="18"/>
      <c r="I9" s="18"/>
      <c r="J9" s="18"/>
      <c r="K9" s="18"/>
      <c r="L9" s="18"/>
      <c r="M9" s="18"/>
      <c r="N9" s="18"/>
    </row>
    <row r="10" spans="1:14" x14ac:dyDescent="0.25">
      <c r="A10" s="19" t="s">
        <v>41</v>
      </c>
      <c r="B10" s="37" t="s">
        <v>42</v>
      </c>
      <c r="C10" s="36"/>
      <c r="D10" s="36"/>
      <c r="E10" s="36"/>
      <c r="F10" s="36"/>
      <c r="G10" s="18"/>
      <c r="H10" s="18"/>
      <c r="I10" s="18"/>
      <c r="J10" s="18"/>
      <c r="K10" s="18"/>
      <c r="L10" s="18"/>
      <c r="M10" s="18"/>
      <c r="N10" s="18"/>
    </row>
    <row r="11" spans="1:14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14" ht="15.75" thickBot="1" x14ac:dyDescent="0.3">
      <c r="A12" s="20" t="s">
        <v>43</v>
      </c>
      <c r="B12" s="20" t="s">
        <v>44</v>
      </c>
      <c r="C12" s="20" t="s">
        <v>45</v>
      </c>
      <c r="D12" s="20" t="s">
        <v>46</v>
      </c>
      <c r="E12" s="20" t="s">
        <v>47</v>
      </c>
      <c r="F12" s="20" t="s">
        <v>48</v>
      </c>
      <c r="G12" s="20" t="s">
        <v>49</v>
      </c>
      <c r="H12" s="20" t="s">
        <v>50</v>
      </c>
      <c r="I12" s="20" t="s">
        <v>51</v>
      </c>
      <c r="J12" s="20" t="s">
        <v>52</v>
      </c>
      <c r="K12" s="20" t="s">
        <v>53</v>
      </c>
      <c r="L12" s="20" t="s">
        <v>54</v>
      </c>
      <c r="M12" s="20" t="s">
        <v>55</v>
      </c>
      <c r="N12" s="20" t="s">
        <v>56</v>
      </c>
    </row>
    <row r="13" spans="1:14" ht="15.75" thickTop="1" x14ac:dyDescent="0.25">
      <c r="A13" s="21">
        <v>2004</v>
      </c>
      <c r="B13" s="22">
        <v>146068</v>
      </c>
      <c r="C13" s="22">
        <v>146154</v>
      </c>
      <c r="D13" s="22">
        <v>146525</v>
      </c>
      <c r="E13" s="22">
        <v>146260</v>
      </c>
      <c r="F13" s="22">
        <v>146659</v>
      </c>
      <c r="G13" s="22">
        <v>148478</v>
      </c>
      <c r="H13" s="22">
        <v>149217</v>
      </c>
      <c r="I13" s="22">
        <v>148166</v>
      </c>
      <c r="J13" s="22">
        <v>147186</v>
      </c>
      <c r="K13" s="22">
        <v>147978</v>
      </c>
      <c r="L13" s="22">
        <v>148246</v>
      </c>
      <c r="M13" s="22">
        <v>147877</v>
      </c>
      <c r="N13" s="22">
        <v>147401</v>
      </c>
    </row>
    <row r="14" spans="1:14" x14ac:dyDescent="0.25">
      <c r="A14" s="21">
        <v>2005</v>
      </c>
      <c r="B14" s="22">
        <v>147125</v>
      </c>
      <c r="C14" s="22">
        <v>147649</v>
      </c>
      <c r="D14" s="22">
        <v>147745</v>
      </c>
      <c r="E14" s="22">
        <v>148274</v>
      </c>
      <c r="F14" s="22">
        <v>148878</v>
      </c>
      <c r="G14" s="22">
        <v>150327</v>
      </c>
      <c r="H14" s="22">
        <v>151122</v>
      </c>
      <c r="I14" s="22">
        <v>150469</v>
      </c>
      <c r="J14" s="22">
        <v>149838</v>
      </c>
      <c r="K14" s="22">
        <v>150304</v>
      </c>
      <c r="L14" s="22">
        <v>150239</v>
      </c>
      <c r="M14" s="22">
        <v>149874</v>
      </c>
      <c r="N14" s="22">
        <v>149320</v>
      </c>
    </row>
    <row r="15" spans="1:14" x14ac:dyDescent="0.25">
      <c r="A15" s="21">
        <v>2006</v>
      </c>
      <c r="B15" s="22">
        <v>149090</v>
      </c>
      <c r="C15" s="22">
        <v>149686</v>
      </c>
      <c r="D15" s="22">
        <v>150027</v>
      </c>
      <c r="E15" s="22">
        <v>150209</v>
      </c>
      <c r="F15" s="22">
        <v>150696</v>
      </c>
      <c r="G15" s="22">
        <v>152557</v>
      </c>
      <c r="H15" s="22">
        <v>153208</v>
      </c>
      <c r="I15" s="22">
        <v>152465</v>
      </c>
      <c r="J15" s="22">
        <v>151635</v>
      </c>
      <c r="K15" s="22">
        <v>152397</v>
      </c>
      <c r="L15" s="22">
        <v>152590</v>
      </c>
      <c r="M15" s="22">
        <v>152571</v>
      </c>
      <c r="N15" s="22">
        <v>151428</v>
      </c>
    </row>
    <row r="16" spans="1:14" x14ac:dyDescent="0.25">
      <c r="A16" s="21">
        <v>2007</v>
      </c>
      <c r="B16" s="22">
        <v>151924</v>
      </c>
      <c r="C16" s="22">
        <v>151879</v>
      </c>
      <c r="D16" s="22">
        <v>152236</v>
      </c>
      <c r="E16" s="22">
        <v>151829</v>
      </c>
      <c r="F16" s="22">
        <v>152350</v>
      </c>
      <c r="G16" s="22">
        <v>154252</v>
      </c>
      <c r="H16" s="22">
        <v>154871</v>
      </c>
      <c r="I16" s="22">
        <v>153493</v>
      </c>
      <c r="J16" s="22">
        <v>153400</v>
      </c>
      <c r="K16" s="22">
        <v>153516</v>
      </c>
      <c r="L16" s="22">
        <v>154035</v>
      </c>
      <c r="M16" s="22">
        <v>153705</v>
      </c>
      <c r="N16" s="22">
        <v>153124</v>
      </c>
    </row>
    <row r="17" spans="1:14" x14ac:dyDescent="0.25">
      <c r="A17" s="21">
        <v>2008</v>
      </c>
      <c r="B17" s="22">
        <v>152828</v>
      </c>
      <c r="C17" s="22">
        <v>152503</v>
      </c>
      <c r="D17" s="22">
        <v>153135</v>
      </c>
      <c r="E17" s="22">
        <v>153208</v>
      </c>
      <c r="F17" s="22">
        <v>154003</v>
      </c>
      <c r="G17" s="22">
        <v>155582</v>
      </c>
      <c r="H17" s="22">
        <v>156300</v>
      </c>
      <c r="I17" s="22">
        <v>155387</v>
      </c>
      <c r="J17" s="22">
        <v>154509</v>
      </c>
      <c r="K17" s="22">
        <v>155012</v>
      </c>
      <c r="L17" s="22">
        <v>154624</v>
      </c>
      <c r="M17" s="22">
        <v>154349</v>
      </c>
      <c r="N17" s="22">
        <v>154287</v>
      </c>
    </row>
    <row r="18" spans="1:14" x14ac:dyDescent="0.25">
      <c r="A18" s="21">
        <v>2009</v>
      </c>
      <c r="B18" s="22">
        <v>153445</v>
      </c>
      <c r="C18" s="22">
        <v>153804</v>
      </c>
      <c r="D18" s="22">
        <v>153728</v>
      </c>
      <c r="E18" s="22">
        <v>153834</v>
      </c>
      <c r="F18" s="22">
        <v>154336</v>
      </c>
      <c r="G18" s="22">
        <v>155921</v>
      </c>
      <c r="H18" s="22">
        <v>156255</v>
      </c>
      <c r="I18" s="22">
        <v>154897</v>
      </c>
      <c r="J18" s="22">
        <v>153617</v>
      </c>
      <c r="K18" s="22">
        <v>153635</v>
      </c>
      <c r="L18" s="22">
        <v>153539</v>
      </c>
      <c r="M18" s="22">
        <v>152693</v>
      </c>
      <c r="N18" s="22">
        <v>154142</v>
      </c>
    </row>
    <row r="19" spans="1:14" x14ac:dyDescent="0.25">
      <c r="A19" s="21">
        <v>2010</v>
      </c>
      <c r="B19" s="22">
        <v>152957</v>
      </c>
      <c r="C19" s="22">
        <v>153194</v>
      </c>
      <c r="D19" s="22">
        <v>153660</v>
      </c>
      <c r="E19" s="22">
        <v>153911</v>
      </c>
      <c r="F19" s="22">
        <v>153866</v>
      </c>
      <c r="G19" s="22">
        <v>154767</v>
      </c>
      <c r="H19" s="22">
        <v>155270</v>
      </c>
      <c r="I19" s="22">
        <v>154678</v>
      </c>
      <c r="J19" s="22">
        <v>153854</v>
      </c>
      <c r="K19" s="22">
        <v>153652</v>
      </c>
      <c r="L19" s="22">
        <v>153698</v>
      </c>
      <c r="M19" s="22">
        <v>153156</v>
      </c>
      <c r="N19" s="22">
        <v>153889</v>
      </c>
    </row>
    <row r="20" spans="1:14" x14ac:dyDescent="0.25">
      <c r="A20" s="21">
        <v>2011</v>
      </c>
      <c r="B20" s="22">
        <v>152536</v>
      </c>
      <c r="C20" s="22">
        <v>152635</v>
      </c>
      <c r="D20" s="22">
        <v>153022</v>
      </c>
      <c r="E20" s="22">
        <v>152898</v>
      </c>
      <c r="F20" s="22">
        <v>153449</v>
      </c>
      <c r="G20" s="22">
        <v>154538</v>
      </c>
      <c r="H20" s="22">
        <v>154812</v>
      </c>
      <c r="I20" s="22">
        <v>154344</v>
      </c>
      <c r="J20" s="22">
        <v>154022</v>
      </c>
      <c r="K20" s="22">
        <v>154088</v>
      </c>
      <c r="L20" s="22">
        <v>153683</v>
      </c>
      <c r="M20" s="22">
        <v>153373</v>
      </c>
      <c r="N20" s="22">
        <v>153617</v>
      </c>
    </row>
    <row r="21" spans="1:14" x14ac:dyDescent="0.25">
      <c r="A21" s="21">
        <v>2012</v>
      </c>
      <c r="B21" s="22">
        <v>153485</v>
      </c>
      <c r="C21" s="22">
        <v>154114</v>
      </c>
      <c r="D21" s="22">
        <v>154316</v>
      </c>
      <c r="E21" s="22">
        <v>153905</v>
      </c>
      <c r="F21" s="22">
        <v>154998</v>
      </c>
      <c r="G21" s="22">
        <v>156385</v>
      </c>
      <c r="H21" s="22">
        <v>156526</v>
      </c>
      <c r="I21" s="22">
        <v>155255</v>
      </c>
      <c r="J21" s="22">
        <v>155075</v>
      </c>
      <c r="K21" s="22">
        <v>155779</v>
      </c>
      <c r="L21" s="22">
        <v>154953</v>
      </c>
      <c r="M21" s="22">
        <v>154904</v>
      </c>
      <c r="N21" s="22">
        <v>154975</v>
      </c>
    </row>
    <row r="22" spans="1:14" x14ac:dyDescent="0.25">
      <c r="A22" s="21">
        <v>2013</v>
      </c>
      <c r="B22" s="22">
        <v>154794</v>
      </c>
      <c r="C22" s="22">
        <v>154727</v>
      </c>
      <c r="D22" s="22">
        <v>154512</v>
      </c>
      <c r="E22" s="22">
        <v>154739</v>
      </c>
      <c r="F22" s="22">
        <v>155734</v>
      </c>
      <c r="G22" s="22">
        <v>157089</v>
      </c>
      <c r="H22" s="22">
        <v>157196</v>
      </c>
      <c r="I22" s="22">
        <v>155971</v>
      </c>
      <c r="J22" s="22">
        <v>155536</v>
      </c>
      <c r="K22" s="22">
        <v>154918</v>
      </c>
      <c r="L22" s="22">
        <v>155046</v>
      </c>
      <c r="M22" s="22">
        <v>154408</v>
      </c>
      <c r="N22" s="22">
        <v>155389</v>
      </c>
    </row>
    <row r="23" spans="1:14" x14ac:dyDescent="0.25">
      <c r="A23" s="21">
        <v>2014</v>
      </c>
      <c r="B23" s="22">
        <v>154381</v>
      </c>
      <c r="C23" s="22">
        <v>155027</v>
      </c>
      <c r="D23" s="22">
        <v>155627</v>
      </c>
      <c r="E23" s="22">
        <v>154845</v>
      </c>
      <c r="F23" s="22">
        <v>155841</v>
      </c>
      <c r="G23" s="22">
        <v>156997</v>
      </c>
      <c r="H23" s="22">
        <v>157573</v>
      </c>
      <c r="I23" s="22">
        <v>156434</v>
      </c>
      <c r="J23" s="22">
        <v>155903</v>
      </c>
      <c r="K23" s="22">
        <v>156616</v>
      </c>
      <c r="L23" s="22">
        <v>156297</v>
      </c>
      <c r="M23" s="22">
        <v>155521</v>
      </c>
      <c r="N23" s="22">
        <v>155922</v>
      </c>
    </row>
    <row r="24" spans="1:14" x14ac:dyDescent="0.25">
      <c r="A24" s="21">
        <v>2015</v>
      </c>
      <c r="B24" s="22">
        <f>'[1]US labor force'!B24</f>
        <v>156050</v>
      </c>
      <c r="C24" s="22">
        <v>156213</v>
      </c>
      <c r="D24" s="22">
        <v>156318</v>
      </c>
      <c r="E24" s="23">
        <v>156554</v>
      </c>
      <c r="F24" s="22">
        <v>157719</v>
      </c>
      <c r="G24" s="22">
        <v>158283</v>
      </c>
      <c r="H24" s="22"/>
      <c r="I24" s="22"/>
      <c r="J24" s="22"/>
      <c r="K24" s="22"/>
      <c r="L24" s="22"/>
      <c r="M24" s="22"/>
      <c r="N24" s="22"/>
    </row>
    <row r="26" spans="1:14" ht="15.75" x14ac:dyDescent="0.25">
      <c r="A26" s="39" t="s">
        <v>28</v>
      </c>
      <c r="B26" s="36"/>
      <c r="C26" s="36"/>
      <c r="D26" s="36"/>
      <c r="E26" s="36"/>
      <c r="F26" s="36"/>
      <c r="G26" s="18"/>
      <c r="H26" s="18"/>
      <c r="I26" s="18"/>
      <c r="J26" s="18"/>
      <c r="K26" s="18"/>
      <c r="L26" s="18"/>
      <c r="M26" s="18"/>
      <c r="N26" s="18"/>
    </row>
    <row r="27" spans="1:14" ht="15.75" x14ac:dyDescent="0.25">
      <c r="A27" s="39" t="s">
        <v>29</v>
      </c>
      <c r="B27" s="36"/>
      <c r="C27" s="36"/>
      <c r="D27" s="36"/>
      <c r="E27" s="36"/>
      <c r="F27" s="36"/>
      <c r="G27" s="18"/>
      <c r="H27" s="18"/>
      <c r="I27" s="18"/>
      <c r="J27" s="18"/>
      <c r="K27" s="18"/>
      <c r="L27" s="18"/>
      <c r="M27" s="18"/>
      <c r="N27" s="18"/>
    </row>
    <row r="28" spans="1:14" x14ac:dyDescent="0.25">
      <c r="A28" s="36"/>
      <c r="B28" s="36"/>
      <c r="C28" s="36"/>
      <c r="D28" s="36"/>
      <c r="E28" s="36"/>
      <c r="F28" s="36"/>
      <c r="G28" s="18"/>
      <c r="H28" s="18"/>
      <c r="I28" s="18"/>
      <c r="J28" s="18"/>
      <c r="K28" s="18"/>
      <c r="L28" s="18"/>
      <c r="M28" s="18"/>
      <c r="N28" s="18"/>
    </row>
    <row r="29" spans="1:14" x14ac:dyDescent="0.25">
      <c r="A29" s="19" t="s">
        <v>30</v>
      </c>
      <c r="B29" s="35" t="s">
        <v>57</v>
      </c>
      <c r="C29" s="36"/>
      <c r="D29" s="36"/>
      <c r="E29" s="36"/>
      <c r="F29" s="36"/>
      <c r="G29" s="18"/>
      <c r="H29" s="18"/>
      <c r="I29" s="18"/>
      <c r="J29" s="18"/>
      <c r="K29" s="18"/>
      <c r="L29" s="18"/>
      <c r="M29" s="18"/>
      <c r="N29" s="18"/>
    </row>
    <row r="30" spans="1:14" x14ac:dyDescent="0.25">
      <c r="A30" s="38" t="s">
        <v>32</v>
      </c>
      <c r="B30" s="36"/>
      <c r="C30" s="36"/>
      <c r="D30" s="36"/>
      <c r="E30" s="36"/>
      <c r="F30" s="36"/>
      <c r="G30" s="18"/>
      <c r="H30" s="18"/>
      <c r="I30" s="18"/>
      <c r="J30" s="18"/>
      <c r="K30" s="18"/>
      <c r="L30" s="18"/>
      <c r="M30" s="18"/>
      <c r="N30" s="18"/>
    </row>
    <row r="31" spans="1:14" x14ac:dyDescent="0.25">
      <c r="A31" s="19" t="s">
        <v>33</v>
      </c>
      <c r="B31" s="35" t="s">
        <v>58</v>
      </c>
      <c r="C31" s="36"/>
      <c r="D31" s="36"/>
      <c r="E31" s="36"/>
      <c r="F31" s="36"/>
      <c r="G31" s="18"/>
      <c r="H31" s="18"/>
      <c r="I31" s="18"/>
      <c r="J31" s="18"/>
      <c r="K31" s="18"/>
      <c r="L31" s="18"/>
      <c r="M31" s="18"/>
      <c r="N31" s="18"/>
    </row>
    <row r="32" spans="1:14" ht="25.5" x14ac:dyDescent="0.25">
      <c r="A32" s="19" t="s">
        <v>35</v>
      </c>
      <c r="B32" s="35" t="s">
        <v>59</v>
      </c>
      <c r="C32" s="36"/>
      <c r="D32" s="36"/>
      <c r="E32" s="36"/>
      <c r="F32" s="36"/>
      <c r="G32" s="18"/>
      <c r="H32" s="18"/>
      <c r="I32" s="18"/>
      <c r="J32" s="18"/>
      <c r="K32" s="18"/>
      <c r="L32" s="18"/>
      <c r="M32" s="18"/>
      <c r="N32" s="18"/>
    </row>
    <row r="33" spans="1:29" x14ac:dyDescent="0.25">
      <c r="A33" s="19" t="s">
        <v>37</v>
      </c>
      <c r="B33" s="35" t="s">
        <v>38</v>
      </c>
      <c r="C33" s="36"/>
      <c r="D33" s="36"/>
      <c r="E33" s="36"/>
      <c r="F33" s="36"/>
      <c r="G33" s="18"/>
      <c r="H33" s="18"/>
      <c r="I33" s="18"/>
      <c r="J33" s="18"/>
      <c r="K33" s="18"/>
      <c r="L33" s="18"/>
      <c r="M33" s="18"/>
      <c r="N33" s="18"/>
    </row>
    <row r="34" spans="1:29" x14ac:dyDescent="0.25">
      <c r="A34" s="19" t="s">
        <v>39</v>
      </c>
      <c r="B34" s="35" t="s">
        <v>40</v>
      </c>
      <c r="C34" s="36"/>
      <c r="D34" s="36"/>
      <c r="E34" s="36"/>
      <c r="F34" s="36"/>
      <c r="G34" s="18"/>
      <c r="H34" s="18"/>
      <c r="I34" s="18"/>
      <c r="J34" s="18"/>
      <c r="K34" s="18"/>
      <c r="L34" s="18"/>
      <c r="M34" s="18"/>
      <c r="N34" s="18"/>
    </row>
    <row r="35" spans="1:29" x14ac:dyDescent="0.25">
      <c r="A35" s="19" t="s">
        <v>41</v>
      </c>
      <c r="B35" s="37" t="s">
        <v>42</v>
      </c>
      <c r="C35" s="36"/>
      <c r="D35" s="36"/>
      <c r="E35" s="36"/>
      <c r="F35" s="36"/>
      <c r="G35" s="18"/>
      <c r="H35" s="18"/>
      <c r="I35" s="18"/>
      <c r="J35" s="18"/>
      <c r="K35" s="18"/>
      <c r="L35" s="18"/>
      <c r="M35" s="18"/>
      <c r="N35" s="18"/>
    </row>
    <row r="36" spans="1:29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29" ht="15.75" thickBot="1" x14ac:dyDescent="0.3">
      <c r="A37" s="20" t="s">
        <v>43</v>
      </c>
      <c r="B37" s="20" t="s">
        <v>44</v>
      </c>
      <c r="C37" s="20" t="s">
        <v>45</v>
      </c>
      <c r="D37" s="20" t="s">
        <v>46</v>
      </c>
      <c r="E37" s="20" t="s">
        <v>47</v>
      </c>
      <c r="F37" s="20" t="s">
        <v>48</v>
      </c>
      <c r="G37" s="20" t="s">
        <v>49</v>
      </c>
      <c r="H37" s="20" t="s">
        <v>50</v>
      </c>
      <c r="I37" s="20" t="s">
        <v>51</v>
      </c>
      <c r="J37" s="20" t="s">
        <v>52</v>
      </c>
      <c r="K37" s="20" t="s">
        <v>53</v>
      </c>
      <c r="L37" s="20" t="s">
        <v>54</v>
      </c>
      <c r="M37" s="20" t="s">
        <v>55</v>
      </c>
      <c r="N37" s="20" t="s">
        <v>56</v>
      </c>
    </row>
    <row r="38" spans="1:29" ht="15.75" thickTop="1" x14ac:dyDescent="0.25">
      <c r="A38" s="21">
        <v>2004</v>
      </c>
      <c r="B38" s="22">
        <v>9144</v>
      </c>
      <c r="C38" s="22">
        <v>8770</v>
      </c>
      <c r="D38" s="22">
        <v>8834</v>
      </c>
      <c r="E38" s="22">
        <v>7837</v>
      </c>
      <c r="F38" s="22">
        <v>7792</v>
      </c>
      <c r="G38" s="22">
        <v>8616</v>
      </c>
      <c r="H38" s="22">
        <v>8518</v>
      </c>
      <c r="I38" s="22">
        <v>7940</v>
      </c>
      <c r="J38" s="22">
        <v>7545</v>
      </c>
      <c r="K38" s="22">
        <v>7531</v>
      </c>
      <c r="L38" s="22">
        <v>7665</v>
      </c>
      <c r="M38" s="22">
        <v>7599</v>
      </c>
      <c r="N38" s="22">
        <v>8149</v>
      </c>
    </row>
    <row r="39" spans="1:29" x14ac:dyDescent="0.25">
      <c r="A39" s="21">
        <v>2005</v>
      </c>
      <c r="B39" s="22">
        <v>8444</v>
      </c>
      <c r="C39" s="22">
        <v>8549</v>
      </c>
      <c r="D39" s="22">
        <v>7986</v>
      </c>
      <c r="E39" s="22">
        <v>7335</v>
      </c>
      <c r="F39" s="22">
        <v>7287</v>
      </c>
      <c r="G39" s="22">
        <v>7870</v>
      </c>
      <c r="H39" s="22">
        <v>7839</v>
      </c>
      <c r="I39" s="22">
        <v>7327</v>
      </c>
      <c r="J39" s="22">
        <v>7259</v>
      </c>
      <c r="K39" s="22">
        <v>6964</v>
      </c>
      <c r="L39" s="22">
        <v>7271</v>
      </c>
      <c r="M39" s="22">
        <v>6956</v>
      </c>
      <c r="N39" s="22">
        <v>7591</v>
      </c>
    </row>
    <row r="40" spans="1:29" x14ac:dyDescent="0.25">
      <c r="A40" s="21">
        <v>2006</v>
      </c>
      <c r="B40" s="22">
        <v>7608</v>
      </c>
      <c r="C40" s="22">
        <v>7692</v>
      </c>
      <c r="D40" s="22">
        <v>7255</v>
      </c>
      <c r="E40" s="22">
        <v>6804</v>
      </c>
      <c r="F40" s="22">
        <v>6655</v>
      </c>
      <c r="G40" s="22">
        <v>7341</v>
      </c>
      <c r="H40" s="22">
        <v>7602</v>
      </c>
      <c r="I40" s="22">
        <v>7086</v>
      </c>
      <c r="J40" s="22">
        <v>6625</v>
      </c>
      <c r="K40" s="22">
        <v>6272</v>
      </c>
      <c r="L40" s="22">
        <v>6576</v>
      </c>
      <c r="M40" s="22">
        <v>6491</v>
      </c>
      <c r="N40" s="22">
        <v>7001</v>
      </c>
    </row>
    <row r="41" spans="1:29" x14ac:dyDescent="0.25">
      <c r="A41" s="21">
        <v>2007</v>
      </c>
      <c r="B41" s="22">
        <v>7649</v>
      </c>
      <c r="C41" s="22">
        <v>7400</v>
      </c>
      <c r="D41" s="22">
        <v>6913</v>
      </c>
      <c r="E41" s="22">
        <v>6532</v>
      </c>
      <c r="F41" s="22">
        <v>6486</v>
      </c>
      <c r="G41" s="22">
        <v>7295</v>
      </c>
      <c r="H41" s="22">
        <v>7556</v>
      </c>
      <c r="I41" s="22">
        <v>7088</v>
      </c>
      <c r="J41" s="22">
        <v>6952</v>
      </c>
      <c r="K41" s="22">
        <v>6773</v>
      </c>
      <c r="L41" s="22">
        <v>6917</v>
      </c>
      <c r="M41" s="22">
        <v>7371</v>
      </c>
      <c r="N41" s="22">
        <v>7078</v>
      </c>
    </row>
    <row r="42" spans="1:29" x14ac:dyDescent="0.25">
      <c r="A42" s="21">
        <v>2008</v>
      </c>
      <c r="B42" s="22">
        <v>8221</v>
      </c>
      <c r="C42" s="22">
        <v>7953</v>
      </c>
      <c r="D42" s="22">
        <v>8027</v>
      </c>
      <c r="E42" s="22">
        <v>7287</v>
      </c>
      <c r="F42" s="22">
        <v>8076</v>
      </c>
      <c r="G42" s="22">
        <v>8933</v>
      </c>
      <c r="H42" s="22">
        <v>9433</v>
      </c>
      <c r="I42" s="22">
        <v>9479</v>
      </c>
      <c r="J42" s="22">
        <v>9199</v>
      </c>
      <c r="K42" s="22">
        <v>9469</v>
      </c>
      <c r="L42" s="22">
        <v>10015</v>
      </c>
      <c r="M42" s="22">
        <v>10999</v>
      </c>
      <c r="N42" s="22">
        <v>8924</v>
      </c>
    </row>
    <row r="43" spans="1:29" x14ac:dyDescent="0.25">
      <c r="A43" s="21">
        <v>2009</v>
      </c>
      <c r="B43" s="22">
        <v>13009</v>
      </c>
      <c r="C43" s="22">
        <v>13699</v>
      </c>
      <c r="D43" s="22">
        <v>13895</v>
      </c>
      <c r="E43" s="22">
        <v>13248</v>
      </c>
      <c r="F43" s="22">
        <v>13973</v>
      </c>
      <c r="G43" s="22">
        <v>15095</v>
      </c>
      <c r="H43" s="22">
        <v>15201</v>
      </c>
      <c r="I43" s="22">
        <v>14823</v>
      </c>
      <c r="J43" s="22">
        <v>14538</v>
      </c>
      <c r="K43" s="22">
        <v>14547</v>
      </c>
      <c r="L43" s="22">
        <v>14407</v>
      </c>
      <c r="M43" s="22">
        <v>14740</v>
      </c>
      <c r="N43" s="22">
        <v>14265</v>
      </c>
    </row>
    <row r="44" spans="1:29" x14ac:dyDescent="0.25">
      <c r="A44" s="21">
        <v>2010</v>
      </c>
      <c r="B44" s="22">
        <v>16147</v>
      </c>
      <c r="C44" s="22">
        <v>15991</v>
      </c>
      <c r="D44" s="22">
        <v>15678</v>
      </c>
      <c r="E44" s="22">
        <v>14609</v>
      </c>
      <c r="F44" s="22">
        <v>14369</v>
      </c>
      <c r="G44" s="22">
        <v>14885</v>
      </c>
      <c r="H44" s="22">
        <v>15137</v>
      </c>
      <c r="I44" s="22">
        <v>14759</v>
      </c>
      <c r="J44" s="22">
        <v>14140</v>
      </c>
      <c r="K44" s="22">
        <v>13903</v>
      </c>
      <c r="L44" s="22">
        <v>14282</v>
      </c>
      <c r="M44" s="22">
        <v>13997</v>
      </c>
      <c r="N44" s="22">
        <v>14825</v>
      </c>
    </row>
    <row r="45" spans="1:29" x14ac:dyDescent="0.25">
      <c r="A45" s="21">
        <v>2011</v>
      </c>
      <c r="B45" s="22">
        <v>14937</v>
      </c>
      <c r="C45" s="22">
        <v>14542</v>
      </c>
      <c r="D45" s="22">
        <v>14060</v>
      </c>
      <c r="E45" s="22">
        <v>13237</v>
      </c>
      <c r="F45" s="22">
        <v>13421</v>
      </c>
      <c r="G45" s="22">
        <v>14409</v>
      </c>
      <c r="H45" s="22">
        <v>14428</v>
      </c>
      <c r="I45" s="22">
        <v>14008</v>
      </c>
      <c r="J45" s="22">
        <v>13520</v>
      </c>
      <c r="K45" s="22">
        <v>13102</v>
      </c>
      <c r="L45" s="22">
        <v>12613</v>
      </c>
      <c r="M45" s="22">
        <v>12692</v>
      </c>
      <c r="N45" s="22">
        <v>13747</v>
      </c>
    </row>
    <row r="46" spans="1:29" ht="15.75" thickBot="1" x14ac:dyDescent="0.3">
      <c r="A46" s="21">
        <v>2012</v>
      </c>
      <c r="B46" s="22">
        <v>13541</v>
      </c>
      <c r="C46" s="22">
        <v>13430</v>
      </c>
      <c r="D46" s="22">
        <v>12904</v>
      </c>
      <c r="E46" s="22">
        <v>11910</v>
      </c>
      <c r="F46" s="22">
        <v>12271</v>
      </c>
      <c r="G46" s="22">
        <v>13184</v>
      </c>
      <c r="H46" s="22">
        <v>13400</v>
      </c>
      <c r="I46" s="22">
        <v>12696</v>
      </c>
      <c r="J46" s="22">
        <v>11742</v>
      </c>
      <c r="K46" s="22">
        <v>11741</v>
      </c>
      <c r="L46" s="22">
        <v>11404</v>
      </c>
      <c r="M46" s="22">
        <v>11844</v>
      </c>
      <c r="N46" s="22">
        <v>12506</v>
      </c>
    </row>
    <row r="47" spans="1:29" x14ac:dyDescent="0.25">
      <c r="A47" s="21">
        <v>2013</v>
      </c>
      <c r="B47" s="22">
        <v>13181</v>
      </c>
      <c r="C47" s="22">
        <v>12500</v>
      </c>
      <c r="D47" s="22">
        <v>11815</v>
      </c>
      <c r="E47" s="22">
        <v>11014</v>
      </c>
      <c r="F47" s="22">
        <v>11302</v>
      </c>
      <c r="G47" s="22">
        <v>12248</v>
      </c>
      <c r="H47" s="22">
        <v>12083</v>
      </c>
      <c r="I47" s="22">
        <v>11462</v>
      </c>
      <c r="J47" s="22">
        <v>10885</v>
      </c>
      <c r="K47" s="22">
        <v>10773</v>
      </c>
      <c r="L47" s="22">
        <v>10271</v>
      </c>
      <c r="M47" s="22">
        <v>9984</v>
      </c>
      <c r="N47" s="22">
        <v>11460</v>
      </c>
      <c r="AC47" s="24"/>
    </row>
    <row r="48" spans="1:29" x14ac:dyDescent="0.25">
      <c r="A48" s="21">
        <v>2014</v>
      </c>
      <c r="B48" s="22">
        <v>10855</v>
      </c>
      <c r="C48" s="22">
        <v>10893</v>
      </c>
      <c r="D48" s="22">
        <v>10537</v>
      </c>
      <c r="E48" s="22">
        <v>9079</v>
      </c>
      <c r="F48" s="22">
        <v>9443</v>
      </c>
      <c r="G48" s="22">
        <v>9893</v>
      </c>
      <c r="H48" s="22">
        <v>10307</v>
      </c>
      <c r="I48" s="22">
        <v>9787</v>
      </c>
      <c r="J48" s="22">
        <v>8962</v>
      </c>
      <c r="K48" s="22">
        <v>8680</v>
      </c>
      <c r="L48" s="22">
        <v>8630</v>
      </c>
      <c r="M48" s="22">
        <v>8331</v>
      </c>
      <c r="N48" s="22">
        <v>9617</v>
      </c>
    </row>
    <row r="49" spans="1:14" x14ac:dyDescent="0.25">
      <c r="A49" s="21">
        <v>2015</v>
      </c>
      <c r="B49" s="22">
        <f>'[1]US Unemp'!B24</f>
        <v>9498</v>
      </c>
      <c r="C49" s="22">
        <f>'[1]US Unemp'!C24</f>
        <v>9095</v>
      </c>
      <c r="D49" s="22">
        <v>8682</v>
      </c>
      <c r="E49" s="23">
        <v>7966</v>
      </c>
      <c r="F49" s="22">
        <v>8370</v>
      </c>
      <c r="G49" s="22">
        <v>8638</v>
      </c>
      <c r="H49" s="22"/>
      <c r="I49" s="22"/>
      <c r="J49" s="22"/>
      <c r="K49" s="22"/>
      <c r="L49" s="22"/>
      <c r="M49" s="22"/>
      <c r="N49" s="22"/>
    </row>
    <row r="52" spans="1:14" ht="15.75" thickBot="1" x14ac:dyDescent="0.3">
      <c r="B52" t="s">
        <v>60</v>
      </c>
      <c r="C52" t="s">
        <v>61</v>
      </c>
      <c r="D52" t="s">
        <v>14</v>
      </c>
      <c r="E52" t="s">
        <v>15</v>
      </c>
      <c r="F52" t="s">
        <v>16</v>
      </c>
      <c r="G52" t="s">
        <v>62</v>
      </c>
    </row>
    <row r="53" spans="1:14" ht="15.75" thickBot="1" x14ac:dyDescent="0.3">
      <c r="A53" t="s">
        <v>63</v>
      </c>
      <c r="B53" s="2">
        <f>SUM(B22:M23)</f>
        <v>3735732</v>
      </c>
      <c r="C53" s="2">
        <f>SUM(B47:M48)</f>
        <v>252915</v>
      </c>
      <c r="D53">
        <f>TRUNC(C53/B53,4)</f>
        <v>6.7699999999999996E-2</v>
      </c>
      <c r="E53">
        <f>TRUNC(D53*1.2,4)</f>
        <v>8.1199999999999994E-2</v>
      </c>
      <c r="F53">
        <f>E53*100</f>
        <v>8.1199999999999992</v>
      </c>
      <c r="G53" s="25">
        <f>ROUND(F53,1)</f>
        <v>8.1</v>
      </c>
    </row>
    <row r="54" spans="1:14" ht="15.75" thickBot="1" x14ac:dyDescent="0.3">
      <c r="A54" t="s">
        <v>64</v>
      </c>
      <c r="B54" s="2">
        <f>SUM(C22:M23,B23:B24)</f>
        <v>3736988</v>
      </c>
      <c r="C54" s="2">
        <f>SUM(C47:M48,B48:B49)</f>
        <v>249232</v>
      </c>
      <c r="D54">
        <f>TRUNC(C54/B54,4)</f>
        <v>6.6600000000000006E-2</v>
      </c>
      <c r="E54">
        <f>TRUNC(D54*1.2,4)</f>
        <v>7.9899999999999999E-2</v>
      </c>
      <c r="F54">
        <f>E54*100</f>
        <v>7.99</v>
      </c>
      <c r="G54" s="25">
        <f>ROUND(F54,1)</f>
        <v>8</v>
      </c>
    </row>
    <row r="55" spans="1:14" ht="15.75" thickBot="1" x14ac:dyDescent="0.3">
      <c r="A55" t="s">
        <v>65</v>
      </c>
      <c r="B55" s="2">
        <f>SUM(D22:M23,B23:C24)</f>
        <v>3738474</v>
      </c>
      <c r="C55" s="2">
        <f>SUM(D47:M48,B48:C49)</f>
        <v>245827</v>
      </c>
      <c r="D55">
        <f>TRUNC(C55/B55,4)</f>
        <v>6.5699999999999995E-2</v>
      </c>
      <c r="E55">
        <f>TRUNC(D55*1.2,4)</f>
        <v>7.8799999999999995E-2</v>
      </c>
      <c r="F55">
        <f>E55*100</f>
        <v>7.88</v>
      </c>
      <c r="G55" s="25">
        <f>ROUND(F55,1)</f>
        <v>7.9</v>
      </c>
    </row>
    <row r="56" spans="1:14" ht="15.75" thickBot="1" x14ac:dyDescent="0.3">
      <c r="A56" t="s">
        <v>66</v>
      </c>
      <c r="B56" s="2">
        <f>SUM(E22:M23,B23:D24)</f>
        <v>3740280</v>
      </c>
      <c r="C56" s="2">
        <f>SUM(E47:M48,B48:D49)</f>
        <v>242694</v>
      </c>
      <c r="D56">
        <f t="shared" ref="D56:D57" si="0">TRUNC(C56/B56,4)</f>
        <v>6.4799999999999996E-2</v>
      </c>
      <c r="E56">
        <f t="shared" ref="E56:E57" si="1">TRUNC(D56*1.2,4)</f>
        <v>7.7700000000000005E-2</v>
      </c>
      <c r="F56">
        <f t="shared" ref="F56:F57" si="2">E56*100</f>
        <v>7.7700000000000005</v>
      </c>
      <c r="G56" s="25">
        <f t="shared" ref="G56:G57" si="3">ROUND(F56,1)</f>
        <v>7.8</v>
      </c>
    </row>
    <row r="57" spans="1:14" ht="15.75" thickBot="1" x14ac:dyDescent="0.3">
      <c r="A57" t="s">
        <v>67</v>
      </c>
      <c r="B57" s="2">
        <f>SUM(F22:M23,B23:E24)</f>
        <v>3742095</v>
      </c>
      <c r="C57" s="2">
        <f>SUM(F47:M48,B48:E49)</f>
        <v>239646</v>
      </c>
      <c r="D57">
        <f t="shared" si="0"/>
        <v>6.4000000000000001E-2</v>
      </c>
      <c r="E57">
        <f t="shared" si="1"/>
        <v>7.6799999999999993E-2</v>
      </c>
      <c r="F57">
        <f t="shared" si="2"/>
        <v>7.68</v>
      </c>
      <c r="G57" s="25">
        <f t="shared" si="3"/>
        <v>7.7</v>
      </c>
    </row>
    <row r="58" spans="1:14" ht="15.75" thickBot="1" x14ac:dyDescent="0.3">
      <c r="A58" t="s">
        <v>83</v>
      </c>
      <c r="B58" s="2">
        <f>SUM(G22:M23,B23:F24)</f>
        <v>3744080</v>
      </c>
      <c r="C58" s="2">
        <f>SUM(G47:M48,B48:F49)</f>
        <v>236714</v>
      </c>
      <c r="D58">
        <f t="shared" ref="D58" si="4">TRUNC(C58/B58,4)</f>
        <v>6.3200000000000006E-2</v>
      </c>
      <c r="E58">
        <f t="shared" ref="E58" si="5">TRUNC(D58*1.2,4)</f>
        <v>7.5800000000000006E-2</v>
      </c>
      <c r="F58">
        <f t="shared" ref="F58" si="6">E58*100</f>
        <v>7.580000000000001</v>
      </c>
      <c r="G58" s="25">
        <f t="shared" ref="G58" si="7">ROUND(F58,1)</f>
        <v>7.6</v>
      </c>
    </row>
    <row r="59" spans="1:14" ht="15.75" thickBot="1" x14ac:dyDescent="0.3">
      <c r="A59" t="s">
        <v>84</v>
      </c>
      <c r="B59" s="2">
        <f>SUM(H22:M23,B23:G24)</f>
        <v>3745274</v>
      </c>
      <c r="C59" s="2">
        <f>SUM(H47:M48,B48:G49)</f>
        <v>233104</v>
      </c>
      <c r="D59">
        <f t="shared" ref="D59" si="8">TRUNC(C59/B59,4)</f>
        <v>6.2199999999999998E-2</v>
      </c>
      <c r="E59">
        <f t="shared" ref="E59" si="9">TRUNC(D59*1.2,4)</f>
        <v>7.46E-2</v>
      </c>
      <c r="F59">
        <f t="shared" ref="F59" si="10">E59*100</f>
        <v>7.46</v>
      </c>
      <c r="G59" s="25">
        <f t="shared" ref="G59" si="11">ROUND(F59,1)</f>
        <v>7.5</v>
      </c>
    </row>
  </sheetData>
  <mergeCells count="20">
    <mergeCell ref="A27:F27"/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  <mergeCell ref="A26:F26"/>
    <mergeCell ref="B34:F34"/>
    <mergeCell ref="B35:F35"/>
    <mergeCell ref="A28:F28"/>
    <mergeCell ref="B29:F29"/>
    <mergeCell ref="A30:F30"/>
    <mergeCell ref="B31:F31"/>
    <mergeCell ref="B32:F32"/>
    <mergeCell ref="B33:F3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Step 1</vt:lpstr>
      <vt:lpstr>Step 2</vt:lpstr>
      <vt:lpstr>Step 3</vt:lpstr>
      <vt:lpstr>Step 4</vt:lpstr>
      <vt:lpstr>National Averages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Brynne Keith-Jennings</cp:lastModifiedBy>
  <dcterms:created xsi:type="dcterms:W3CDTF">2011-08-01T14:22:18Z</dcterms:created>
  <dcterms:modified xsi:type="dcterms:W3CDTF">2015-07-28T15:45:07Z</dcterms:modified>
</cp:coreProperties>
</file>